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0611151" sheetId="6" r:id="rId1"/>
  </sheets>
  <definedNames>
    <definedName name="_xlnm.Print_Area" localSheetId="0">'Додаток2 КПК0611151'!$A$1:$BY$351</definedName>
  </definedNames>
  <calcPr calcId="125725"/>
</workbook>
</file>

<file path=xl/calcChain.xml><?xml version="1.0" encoding="utf-8"?>
<calcChain xmlns="http://schemas.openxmlformats.org/spreadsheetml/2006/main">
  <c r="BH318" i="6"/>
  <c r="AT318"/>
  <c r="AJ318"/>
  <c r="BH317"/>
  <c r="AT317"/>
  <c r="AJ317"/>
  <c r="BH316"/>
  <c r="AT316"/>
  <c r="AJ316"/>
  <c r="BH315"/>
  <c r="AT315"/>
  <c r="AJ315"/>
  <c r="BH314"/>
  <c r="AT314"/>
  <c r="AJ314"/>
  <c r="BH313"/>
  <c r="AT313"/>
  <c r="AJ313"/>
  <c r="BH312"/>
  <c r="AT312"/>
  <c r="AJ312"/>
  <c r="BH311"/>
  <c r="AT311"/>
  <c r="AJ311"/>
  <c r="BH310"/>
  <c r="AT310"/>
  <c r="AJ310"/>
  <c r="BH309"/>
  <c r="AT309"/>
  <c r="AJ309"/>
  <c r="BH308"/>
  <c r="AT308"/>
  <c r="AJ308"/>
  <c r="BH307"/>
  <c r="AT307"/>
  <c r="AJ307"/>
  <c r="BH306"/>
  <c r="AT306"/>
  <c r="AJ306"/>
  <c r="BG297"/>
  <c r="AQ297"/>
  <c r="BG296"/>
  <c r="AQ296"/>
  <c r="BG295"/>
  <c r="AQ295"/>
  <c r="BG294"/>
  <c r="AQ294"/>
  <c r="BG293"/>
  <c r="AQ293"/>
  <c r="BG292"/>
  <c r="AQ292"/>
  <c r="BG291"/>
  <c r="AQ291"/>
  <c r="BG290"/>
  <c r="AQ290"/>
  <c r="BG289"/>
  <c r="AQ289"/>
  <c r="BG288"/>
  <c r="AQ288"/>
  <c r="BG287"/>
  <c r="AQ287"/>
  <c r="AZ264"/>
  <c r="AK264"/>
  <c r="AZ263"/>
  <c r="AK263"/>
  <c r="AZ262"/>
  <c r="AK262"/>
  <c r="AZ261"/>
  <c r="AK261"/>
  <c r="AZ260"/>
  <c r="AK260"/>
  <c r="AZ259"/>
  <c r="AK259"/>
  <c r="BO251"/>
  <c r="AZ251"/>
  <c r="AK251"/>
  <c r="BO250"/>
  <c r="AZ250"/>
  <c r="AK250"/>
  <c r="BO249"/>
  <c r="AZ249"/>
  <c r="AK249"/>
  <c r="BO248"/>
  <c r="AZ248"/>
  <c r="AK248"/>
  <c r="BO247"/>
  <c r="AZ247"/>
  <c r="AK247"/>
  <c r="BO246"/>
  <c r="AZ246"/>
  <c r="AK246"/>
  <c r="BD128"/>
  <c r="AJ128"/>
  <c r="BD127"/>
  <c r="AJ127"/>
  <c r="BU119"/>
  <c r="BB119"/>
  <c r="AI119"/>
  <c r="BU118"/>
  <c r="BB118"/>
  <c r="AI118"/>
  <c r="BG108"/>
  <c r="AM108"/>
  <c r="BG100"/>
  <c r="AM100"/>
  <c r="BG99"/>
  <c r="AM99"/>
  <c r="BG98"/>
  <c r="AM98"/>
  <c r="BG97"/>
  <c r="AM97"/>
  <c r="BG96"/>
  <c r="AM96"/>
  <c r="BG95"/>
  <c r="AM95"/>
  <c r="BG94"/>
  <c r="AM94"/>
  <c r="BG93"/>
  <c r="AM93"/>
  <c r="BG92"/>
  <c r="AM92"/>
  <c r="BG91"/>
  <c r="AM91"/>
  <c r="BG90"/>
  <c r="AM90"/>
  <c r="BG89"/>
  <c r="AM89"/>
  <c r="BG88"/>
  <c r="AM88"/>
  <c r="BG87"/>
  <c r="AM87"/>
  <c r="BU79"/>
  <c r="BB79"/>
  <c r="AI79"/>
  <c r="BU71"/>
  <c r="BB71"/>
  <c r="AI71"/>
  <c r="BU70"/>
  <c r="BB70"/>
  <c r="AI70"/>
  <c r="BU69"/>
  <c r="BB69"/>
  <c r="AI69"/>
  <c r="BU68"/>
  <c r="BB68"/>
  <c r="AI68"/>
  <c r="BU67"/>
  <c r="BB67"/>
  <c r="AI67"/>
  <c r="BU66"/>
  <c r="BB66"/>
  <c r="AI66"/>
  <c r="BU65"/>
  <c r="BB65"/>
  <c r="AI65"/>
  <c r="BU64"/>
  <c r="BB64"/>
  <c r="AI64"/>
  <c r="BU63"/>
  <c r="BB63"/>
  <c r="AI63"/>
  <c r="BU62"/>
  <c r="BB62"/>
  <c r="AI62"/>
  <c r="BU61"/>
  <c r="BB61"/>
  <c r="AI61"/>
  <c r="BU60"/>
  <c r="BB60"/>
  <c r="AI60"/>
  <c r="BU59"/>
  <c r="BB59"/>
  <c r="AI59"/>
  <c r="BU58"/>
  <c r="BB58"/>
  <c r="AI58"/>
  <c r="BG48"/>
  <c r="AM48"/>
  <c r="BG47"/>
  <c r="AM47"/>
  <c r="BG46"/>
  <c r="AM46"/>
  <c r="BG45"/>
  <c r="AM45"/>
  <c r="BG44"/>
  <c r="AM44"/>
  <c r="BG43"/>
  <c r="AM43"/>
  <c r="BU35"/>
  <c r="BB35"/>
  <c r="AI35"/>
  <c r="BU34"/>
  <c r="BB34"/>
  <c r="AI34"/>
  <c r="BU33"/>
  <c r="BB33"/>
  <c r="AI33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<sst xmlns="http://schemas.openxmlformats.org/spreadsheetml/2006/main" count="935" uniqueCount="317">
  <si>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</si>
  <si>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</si>
  <si>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</si>
  <si>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</si>
  <si>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</si>
  <si>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</si>
  <si>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</si>
  <si>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</si>
  <si>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</si>
  <si>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</si>
  <si>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</si>
  <si>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</si>
  <si>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</si>
  <si>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</si>
  <si>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</si>
  <si>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</si>
  <si>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</si>
  <si>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</si>
  <si>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</si>
  <si>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</si>
  <si>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</si>
  <si>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</si>
  <si>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</si>
  <si>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</si>
  <si>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</si>
  <si>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</si>
  <si>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</si>
  <si>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</si>
  <si>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</si>
  <si>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</si>
  <si>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</si>
  <si>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</si>
  <si>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</si>
  <si>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</si>
  <si>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</si>
  <si>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</si>
  <si>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</si>
  <si>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</si>
  <si>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</si>
  <si>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</si>
  <si>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</si>
  <si>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</si>
  <si>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</si>
  <si>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</si>
  <si>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</si>
  <si>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</si>
  <si>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</si>
  <si>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</si>
  <si>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</si>
  <si>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</si>
  <si>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</si>
  <si>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</si>
  <si>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</si>
  <si>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</si>
  <si>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</si>
  <si>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</si>
  <si>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</si>
  <si>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</si>
  <si>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</si>
  <si>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</si>
  <si>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</si>
  <si>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</si>
  <si>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</si>
  <si>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</si>
  <si>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</si>
  <si>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</si>
  <si>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</si>
  <si>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</si>
  <si>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</si>
  <si>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</si>
  <si>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</si>
  <si>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</si>
  <si>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</si>
  <si>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</si>
  <si>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</si>
  <si>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</si>
  <si>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</si>
  <si>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</si>
  <si>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</si>
  <si>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</si>
  <si>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</si>
  <si>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</si>
  <si>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</si>
  <si>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</si>
  <si>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</si>
  <si>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</si>
  <si>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</si>
  <si>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</si>
  <si>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</si>
  <si>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</si>
  <si>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</si>
  <si>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</si>
  <si>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</si>
  <si>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</si>
  <si>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</si>
  <si>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</si>
  <si>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</si>
  <si>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</si>
  <si>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</si>
  <si>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</si>
  <si>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</si>
  <si>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</si>
  <si>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</si>
  <si>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</si>
  <si>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</si>
  <si>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</si>
  <si>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</si>
  <si>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</si>
  <si>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</si>
  <si>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</si>
  <si>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</si>
  <si>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</si>
  <si>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</si>
  <si>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</si>
  <si>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</si>
  <si>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</si>
  <si>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</si>
  <si>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</si>
  <si>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</si>
  <si>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</si>
  <si>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</si>
  <si>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</si>
  <si>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</si>
  <si>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</si>
  <si>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</si>
  <si>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</si>
  <si>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</si>
  <si>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</si>
  <si>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</si>
  <si>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</si>
  <si>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</si>
  <si>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</si>
  <si>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</si>
  <si>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</si>
  <si>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</si>
  <si>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</si>
  <si>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</si>
  <si>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</si>
  <si>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</si>
  <si>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</si>
  <si>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</si>
  <si>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</si>
  <si>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</si>
  <si>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</si>
  <si>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</si>
  <si>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</si>
  <si>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</si>
  <si>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</si>
  <si>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</si>
  <si>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</si>
  <si>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</si>
  <si>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</si>
  <si>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</si>
  <si>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</si>
  <si>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</si>
  <si>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</si>
  <si>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</si>
  <si>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</si>
  <si>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</si>
  <si>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</si>
  <si>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</si>
  <si>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</si>
  <si>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</si>
  <si>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</si>
  <si>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</si>
  <si>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</si>
  <si>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</si>
  <si>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</si>
  <si>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</si>
  <si>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</si>
  <si>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</si>
  <si>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</si>
  <si>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</si>
  <si>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</si>
  <si>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</si>
  <si>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Благодійні внески, гранти та дарунки 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</si>
  <si>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</si>
  <si>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</si>
  <si>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</si>
  <si>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</si>
  <si>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</si>
  <si>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перев`язувальні матеріали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</si>
  <si>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</si>
  <si>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</si>
  <si>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</si>
  <si>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</si>
  <si>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</si>
  <si>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</si>
  <si>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</si>
  <si>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</si>
  <si>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</si>
  <si>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Створення належних умов для реалізації  цілей, мети та завдань  з  діяльності  та фукціонування  інклюзивно ресурсного центру</t>
  </si>
  <si>
    <t>затрат</t>
  </si>
  <si>
    <t xml:space="preserve">formula=RC[-16]+RC[-8]                          </t>
  </si>
  <si>
    <t>кількість закладів (інклюзивно-ресурсних центрів)</t>
  </si>
  <si>
    <t>од.</t>
  </si>
  <si>
    <t>План по мережі, штатах і контингентах установ</t>
  </si>
  <si>
    <t>середньорічне число ставок педагогічного персоналу</t>
  </si>
  <si>
    <t>середньорічне число штатних одиниць адмінперсоналу,віднесених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</si>
  <si>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</si>
  <si>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</si>
  <si>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всього - середньорічне число ставок (штатних одиниць) всього 14,5 одиниць з  них 8 жінок</t>
  </si>
  <si>
    <t>продукту</t>
  </si>
  <si>
    <t>Кількість дітей з ООП, які відвідують ІРЦ, в т.ч.</t>
  </si>
  <si>
    <t>осіб</t>
  </si>
  <si>
    <t>Журнали обліку, особові справи дітей з ООП</t>
  </si>
  <si>
    <t>кількість дітей дошкільного віку з порушенням зору</t>
  </si>
  <si>
    <t>Журнали та реєстри обліку документального підтвердження  виконання завдань  та проведень моніторінгу динамики розвитку дитини, особові справи дітей ООП</t>
  </si>
  <si>
    <t>кількість дітей дошкільного віку з порушенням слуху</t>
  </si>
  <si>
    <t>кількість дітей дошкільного віку з порушеннями опорно-рухового апарату</t>
  </si>
  <si>
    <t>кількість дітей дошкільного віку з порушеннями мовлення</t>
  </si>
  <si>
    <t>кількість дітей дошкільного віку з порушеннями інтелектуального розвитку</t>
  </si>
  <si>
    <t>кількість дітей дошкільного віку з затримкою психічного розвитку</t>
  </si>
  <si>
    <t>кількість дітей дошкільного віку з розладами аутистичного спектру</t>
  </si>
  <si>
    <t>кількість дітей шкільного віку з порушенням зору</t>
  </si>
  <si>
    <t>кількість дітей шкільного віку з порушенням слуху</t>
  </si>
  <si>
    <t>кількість дітей шкільного віку з порушеннями опорно-рухового апарату</t>
  </si>
  <si>
    <t>кількість дітей шкільного віку з порушеннями мовлення</t>
  </si>
  <si>
    <t>кількість дітей шкільного віку з порушеннями інтелектуального розвитку</t>
  </si>
  <si>
    <t>кількість дітей шкільного віку з затримкою психічного розвитку</t>
  </si>
  <si>
    <t>кількість дітей шкільного віку з розладами аутистичного спектру</t>
  </si>
  <si>
    <t>ефективності</t>
  </si>
  <si>
    <t>Кількість наданих висновків "Про комплексну психолого-педагогічну оцінку розвитку дитини" та які  отримали психолого-педогагічні та корекційно-розвиткові послуги</t>
  </si>
  <si>
    <t>Журнал обліку висновків про комплексну оцінку, особові справи дітей з ООП</t>
  </si>
  <si>
    <t>Кількість відвідувань дітей  для проведення діагностичної  експертизи</t>
  </si>
  <si>
    <t>розрахунково: (279 дітей х 2 (нормативна кількість зустрічей) х 4 (кількість задіяних фахівців)  - журнал обліку висновків про комплексну оцінку, особові справи дітей з ООП</t>
  </si>
  <si>
    <t>Обсяг часу  для проведення, підготовки, обговорювання, розроблення рекомендацій  висновку про комплексну оцінку та проведення психолого-педогагічних та корекційно-розвиткових занять</t>
  </si>
  <si>
    <t>розрахунково: ((279 дітей  х2 (нормативна кількість зустрічей) х 4 (кількість задіяних фахівців) ) х 7 (нормативна витрата часу на формування висновку)  - журнал обліку висновків про комплексну оцінку, особові справи дітей</t>
  </si>
  <si>
    <t>Витрати на одину дитину з ООП</t>
  </si>
  <si>
    <t>обсяг бюджетних призначень/дітей</t>
  </si>
  <si>
    <t>якості</t>
  </si>
  <si>
    <t>Відсоток охоплення дітей з ООП, які звернулись за заявою батьків</t>
  </si>
  <si>
    <t>відс.</t>
  </si>
  <si>
    <t>Відсоток наданих  висновоків "Про комплексну психолого-педагогічну оцінку розвитку дитини",  та  психолого-педогагічних, корекційно-розвиткових послуг установленим стандартам та нормативам  до кількості дітей з ООП, які звернулись до закладу</t>
  </si>
  <si>
    <t>Обов’язкові виплати, у тому числі:</t>
  </si>
  <si>
    <t>посадовий оклад</t>
  </si>
  <si>
    <t>доплати</t>
  </si>
  <si>
    <t>Премії</t>
  </si>
  <si>
    <t>Матеріальна допомога, у тому числі: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</si>
  <si>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</si>
  <si>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</si>
  <si>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</si>
  <si>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</si>
  <si>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030 - Спеціалісти</t>
  </si>
  <si>
    <t>070 - Робітники</t>
  </si>
  <si>
    <t>130 - Педагогічні працівники</t>
  </si>
  <si>
    <t>370 - Адміністративний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</si>
  <si>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</si>
  <si>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</si>
  <si>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Программа "Розвиток освіти в місті Павлограді на 2018-2020 роки"</t>
  </si>
  <si>
    <t>Рішення міської ради від 11.07.2017 р. № 724-24/VII</t>
  </si>
  <si>
    <t>Програма "Розвиток освіти у місті Павлограді на 2021-2023 роки"</t>
  </si>
  <si>
    <t>Програми  "Захист населення і територій від назвичайних ситуацій техногенного та природного характеру в м.Павлоград на 2021-2023 роки"</t>
  </si>
  <si>
    <t>Рішення міської ради від 18.08.2020 р. № 2230-71/VII</t>
  </si>
  <si>
    <t>Програма "Розвиток освіти у  місті Павлограді на 2024-2026 роки"</t>
  </si>
  <si>
    <t>Проєкт</t>
  </si>
  <si>
    <t>Програми  "Захист населення і територій від назвичайних ситуацій техногенного та природного характеру в м.Павлоград на 2024-2026 роки"</t>
  </si>
  <si>
    <t>Попередня оплата  періодичних видань</t>
  </si>
  <si>
    <t>·Забезпечення права дітей  з особливими освітніми потребами  від 2 до 18 років  на здобуття  дошкільної та загальної середньої освіти, в тому числі  у професійно-технічних навчальних закладах, шляхом проведення комплексної психолого-педагогічної оцінки розвитку дитини з особливими освітніми потребами, надання їм психолого-педагогічної допомоги та забезпечення  системного кваліфікаційного супроводження за допомогою інклюзивно-ресурсних центрів.</t>
  </si>
  <si>
    <t>Експертна діагностика- проведення комплексної оцінки можливостей розвитку дитини; надання психолого-педагогічної  допомоги; надання корекційно-розвиткових, психолого-педагогічних послуг; надання консульиацій педагогічним</t>
  </si>
  <si>
    <t>Бюджетний кодекс України від 08.07.2010 № 2456-VI (із змінами);					_x000D__x000D_
Закон України  від 05.09.2017р. № 2145-VIII  "Про освіту" (із змінами);																_x000D__x000D_
Наказ Міністерства фінансів України  від 20.09.2017року № 793 «Про затвердження складових програмної класифікації видатків та кредитування місцевих бюджетів"; 																_x000D__x000D_
Наказ Міністерства фінансів України від 10.07.2017 року № 992 "Про затвердження Типового переліку бюджетних програм і результативних показників їх виконання для місцевих бюджетів у галузі "Освіта");																_x000D__x000D_
Постанова КМУ № 617 від 22.08.2018 р. " Про деякі питання створення ресурсних центрів, підтримки інклюзивної освіти та інклюзивно-ресурсних центрів"																_x000D_;_x000D_
Постанова КМУ № 872 від 15.08.2011р" Про затвердження Порядку організації інклюзивного навчання у загальноосвітніх навчальних закладах"																;_x000D__x000D_
Постанова КМУ від 12.07.2017.№545 "Положенння про інклюзивно-ресурсний центр"																;_x000D__x000D_
Рішення Павлоградської міської ради від 11.07.2017 № 724-24//VІI "Про затвердження Програми розвитку освіти в місті Павлограді на 2018-2020 роки" (зі змінами);_x000D_
																_x000D_Рішення Павлоградської міської ради від 07.07.2020 № 2173-68//VІI "Про затвердження Програми розвитку освіти в місті Павлограді на 2021-2023 роки";_x000D_
Лист фінансового управління Павлоградської міської ради від 24.09.2021 року № 02/01-329 "Про підготовку бюджетного запиту на 2022-2024 роки".</t>
  </si>
  <si>
    <t xml:space="preserve">     За рахунок коштів міського бюджету утримується 2,5 шт од. У 2020 році фахівцями Комунальної установи "Інклюзивно-ресурсний центр" проведено 305 комплексних оцінок з метою визначення особливих освітніх потреб дитини. Середні витрати на дитину у 2020 році по загальному фонду склали 5768,90 грн. У 2021 році проведено комплексну оцінку 266 дітям. Середні витрати на дитину по загальному фонду складають 3519,36 грн. _x000D_
 Виділені по даній програмі кошти загального фонду міського бюджету на 2022-2024 роки дозволять провести вчасно та якісно експертну діагностику 279 особам по виявленню особливих освітніх потреб, що в подальшому сприятиме кращій адаптації дітей до освітнього простору, формуванню та засвоєнню дітьми навичок самообслуговування сприятиме вмінню взаємодіяти з іншими, надавати консультації педагогічним працівникам та батькам дітей які перебувають на обліку ІРЦ.</t>
  </si>
  <si>
    <t>Кредиторська та дебіторська заборгованість  в плановому  та прогнозних  роках не очікується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</si>
  <si>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</si>
  <si>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</si>
  <si>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</si>
  <si>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</si>
  <si>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</si>
  <si>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</si>
  <si>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</si>
  <si>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</si>
  <si>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</si>
  <si>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</si>
  <si>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</si>
  <si>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</si>
  <si>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</si>
  <si>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</si>
  <si>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</si>
  <si>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</si>
  <si>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</si>
  <si>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</si>
  <si>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</si>
  <si>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</si>
  <si>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</si>
  <si>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</si>
  <si>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</si>
  <si>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</si>
  <si>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</si>
  <si>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</si>
  <si>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</si>
  <si>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</si>
  <si>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</si>
  <si>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</si>
  <si>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</si>
  <si>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</si>
  <si>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</si>
  <si>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</si>
  <si>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</si>
  <si>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</si>
  <si>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</si>
  <si>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</si>
  <si>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</si>
  <si>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</si>
  <si>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</si>
  <si>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</si>
  <si>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</si>
  <si>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</si>
  <si>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</si>
  <si>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(0)(6)(1)(1)(1)(5)(1)</t>
  </si>
  <si>
    <t>(1)(1)(5)(1)</t>
  </si>
  <si>
    <t>(0)(9)(9)(0)</t>
  </si>
  <si>
    <t>Забезпечення діяльності інклюзивно-ресурсних центрів за рахунок коштів місцевого бюджету</t>
  </si>
  <si>
    <t>Вiддiл освiти Павлоградської мiської ради</t>
  </si>
  <si>
    <t>(0)(6)(1)</t>
  </si>
  <si>
    <t xml:space="preserve"> У 2020 році на суму 57791,98 грн. було придбано обладнання для логопеда, дзеркало, багатофункціонального пристрою. У 2021 році за рахунок бюджету розвитку придбано обладнання для виявлення аутизму на суму 75000 грн. та  комплект інклюзивної меблі у сумі -49000 грн.  На 2022 рік спец. фонд не планується. У 2023 році в прогнозі запланована  закупівля обладнання  для дітей з особливими освітніми потребами на суму 120000 грн. _x000D_
Виділені кошти  дозволять проводити вчасно та якісно експертну діагностику по виявленню дітей з особливими освітніми потребами, що сприятиме кращій адаптації  дітей до освітнього простору, формуванню та засвоєння дітьми навичок самообслуговування сприятиме вмінню взаємодіяти з іншими, вести діалог, навчити просити про допомогу і повідомляти про свої потреби та проблеми, товаришувати тощо.</t>
  </si>
  <si>
    <t>Штатні розписи на 2020 рік, 2021 рік, планові штатні розписи на 2022 рік</t>
  </si>
  <si>
    <t>Прогноз штатних розписів на  2023, 2024 роки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</si>
</sst>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6" xfId="0" quotePrefix="1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quotePrefix="1" applyNumberFormat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52"/>
  <sheetViews>
    <sheetView tabSelected="1" topLeftCell="A201" zoomScaleNormal="100" workbookViewId="0">
      <selection activeCell="V180" sqref="V180:AE180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6" t="s">
        <v>115</v>
      </c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</row>
    <row r="2" spans="1:79" ht="14.25" customHeight="1">
      <c r="A2" s="27" t="s">
        <v>295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4" spans="1:79" ht="15" customHeight="1">
      <c r="A4" s="11" t="s">
        <v>159</v>
      </c>
      <c r="B4" s="28" t="s">
        <v>264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8"/>
      <c r="AH4" s="30" t="s">
        <v>263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8"/>
      <c r="AT4" s="31" t="s">
        <v>269</v>
      </c>
      <c r="AU4" s="30"/>
      <c r="AV4" s="30"/>
      <c r="AW4" s="30"/>
      <c r="AX4" s="30"/>
      <c r="AY4" s="30"/>
      <c r="AZ4" s="30"/>
      <c r="BA4" s="30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28" t="s">
        <v>312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8"/>
      <c r="AH7" s="30" t="s">
        <v>313</v>
      </c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15"/>
      <c r="BC7" s="31" t="s">
        <v>269</v>
      </c>
      <c r="BD7" s="30"/>
      <c r="BE7" s="30"/>
      <c r="BF7" s="30"/>
      <c r="BG7" s="30"/>
      <c r="BH7" s="30"/>
      <c r="BI7" s="30"/>
      <c r="BJ7" s="30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32" t="s">
        <v>155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30" t="s">
        <v>308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N10" s="30" t="s">
        <v>309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15"/>
      <c r="AA10" s="30" t="s">
        <v>310</v>
      </c>
      <c r="AB10" s="30"/>
      <c r="AC10" s="30"/>
      <c r="AD10" s="30"/>
      <c r="AE10" s="30"/>
      <c r="AF10" s="30"/>
      <c r="AG10" s="30"/>
      <c r="AH10" s="30"/>
      <c r="AI10" s="30"/>
      <c r="AJ10" s="15"/>
      <c r="AK10" s="38" t="s">
        <v>311</v>
      </c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0"/>
      <c r="BL10" s="31" t="s">
        <v>270</v>
      </c>
      <c r="BM10" s="30"/>
      <c r="BN10" s="30"/>
      <c r="BO10" s="30"/>
      <c r="BP10" s="30"/>
      <c r="BQ10" s="30"/>
      <c r="BR10" s="30"/>
      <c r="BS10" s="30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39" t="s">
        <v>168</v>
      </c>
      <c r="AB11" s="39"/>
      <c r="AC11" s="39"/>
      <c r="AD11" s="39"/>
      <c r="AE11" s="39"/>
      <c r="AF11" s="39"/>
      <c r="AG11" s="39"/>
      <c r="AH11" s="39"/>
      <c r="AI11" s="39"/>
      <c r="AJ11" s="13"/>
      <c r="AK11" s="40" t="s">
        <v>166</v>
      </c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34" t="s">
        <v>296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9" ht="14.25" customHeight="1">
      <c r="A14" s="34" t="s">
        <v>148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</row>
    <row r="15" spans="1:79" ht="30" customHeight="1">
      <c r="A15" s="35" t="s">
        <v>258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37" t="s">
        <v>149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</row>
    <row r="18" spans="1:79" ht="15" customHeight="1">
      <c r="A18" s="35" t="s">
        <v>259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34" t="s">
        <v>150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</row>
    <row r="21" spans="1:79" ht="153.75" customHeight="1">
      <c r="A21" s="35" t="s">
        <v>260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34" t="s">
        <v>151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</row>
    <row r="24" spans="1:79" ht="14.25" customHeight="1">
      <c r="A24" s="47" t="s">
        <v>281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</row>
    <row r="25" spans="1:79" ht="15" customHeight="1">
      <c r="A25" s="48" t="s">
        <v>271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</row>
    <row r="26" spans="1:79" ht="23.1" customHeight="1">
      <c r="A26" s="49" t="s">
        <v>2</v>
      </c>
      <c r="B26" s="50"/>
      <c r="C26" s="50"/>
      <c r="D26" s="51"/>
      <c r="E26" s="49" t="s">
        <v>19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5" t="s">
        <v>272</v>
      </c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 t="s">
        <v>275</v>
      </c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 t="s">
        <v>282</v>
      </c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</row>
    <row r="27" spans="1:79" ht="54.75" customHeight="1">
      <c r="A27" s="52"/>
      <c r="B27" s="53"/>
      <c r="C27" s="53"/>
      <c r="D27" s="54"/>
      <c r="E27" s="52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41" t="s">
        <v>4</v>
      </c>
      <c r="V27" s="42"/>
      <c r="W27" s="42"/>
      <c r="X27" s="42"/>
      <c r="Y27" s="43"/>
      <c r="Z27" s="41" t="s">
        <v>3</v>
      </c>
      <c r="AA27" s="42"/>
      <c r="AB27" s="42"/>
      <c r="AC27" s="42"/>
      <c r="AD27" s="43"/>
      <c r="AE27" s="44" t="s">
        <v>116</v>
      </c>
      <c r="AF27" s="45"/>
      <c r="AG27" s="45"/>
      <c r="AH27" s="46"/>
      <c r="AI27" s="41" t="s">
        <v>5</v>
      </c>
      <c r="AJ27" s="42"/>
      <c r="AK27" s="42"/>
      <c r="AL27" s="42"/>
      <c r="AM27" s="43"/>
      <c r="AN27" s="41" t="s">
        <v>4</v>
      </c>
      <c r="AO27" s="42"/>
      <c r="AP27" s="42"/>
      <c r="AQ27" s="42"/>
      <c r="AR27" s="43"/>
      <c r="AS27" s="41" t="s">
        <v>3</v>
      </c>
      <c r="AT27" s="42"/>
      <c r="AU27" s="42"/>
      <c r="AV27" s="42"/>
      <c r="AW27" s="43"/>
      <c r="AX27" s="44" t="s">
        <v>116</v>
      </c>
      <c r="AY27" s="45"/>
      <c r="AZ27" s="45"/>
      <c r="BA27" s="46"/>
      <c r="BB27" s="41" t="s">
        <v>96</v>
      </c>
      <c r="BC27" s="42"/>
      <c r="BD27" s="42"/>
      <c r="BE27" s="42"/>
      <c r="BF27" s="43"/>
      <c r="BG27" s="41" t="s">
        <v>4</v>
      </c>
      <c r="BH27" s="42"/>
      <c r="BI27" s="42"/>
      <c r="BJ27" s="42"/>
      <c r="BK27" s="43"/>
      <c r="BL27" s="41" t="s">
        <v>3</v>
      </c>
      <c r="BM27" s="42"/>
      <c r="BN27" s="42"/>
      <c r="BO27" s="42"/>
      <c r="BP27" s="43"/>
      <c r="BQ27" s="44" t="s">
        <v>116</v>
      </c>
      <c r="BR27" s="45"/>
      <c r="BS27" s="45"/>
      <c r="BT27" s="46"/>
      <c r="BU27" s="41" t="s">
        <v>97</v>
      </c>
      <c r="BV27" s="42"/>
      <c r="BW27" s="42"/>
      <c r="BX27" s="42"/>
      <c r="BY27" s="43"/>
    </row>
    <row r="28" spans="1:79" ht="15" customHeight="1">
      <c r="A28" s="41">
        <v>1</v>
      </c>
      <c r="B28" s="42"/>
      <c r="C28" s="42"/>
      <c r="D28" s="43"/>
      <c r="E28" s="41">
        <v>2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1">
        <v>3</v>
      </c>
      <c r="V28" s="42"/>
      <c r="W28" s="42"/>
      <c r="X28" s="42"/>
      <c r="Y28" s="43"/>
      <c r="Z28" s="41">
        <v>4</v>
      </c>
      <c r="AA28" s="42"/>
      <c r="AB28" s="42"/>
      <c r="AC28" s="42"/>
      <c r="AD28" s="43"/>
      <c r="AE28" s="41">
        <v>5</v>
      </c>
      <c r="AF28" s="42"/>
      <c r="AG28" s="42"/>
      <c r="AH28" s="43"/>
      <c r="AI28" s="41">
        <v>6</v>
      </c>
      <c r="AJ28" s="42"/>
      <c r="AK28" s="42"/>
      <c r="AL28" s="42"/>
      <c r="AM28" s="43"/>
      <c r="AN28" s="41">
        <v>7</v>
      </c>
      <c r="AO28" s="42"/>
      <c r="AP28" s="42"/>
      <c r="AQ28" s="42"/>
      <c r="AR28" s="43"/>
      <c r="AS28" s="41">
        <v>8</v>
      </c>
      <c r="AT28" s="42"/>
      <c r="AU28" s="42"/>
      <c r="AV28" s="42"/>
      <c r="AW28" s="43"/>
      <c r="AX28" s="41">
        <v>9</v>
      </c>
      <c r="AY28" s="42"/>
      <c r="AZ28" s="42"/>
      <c r="BA28" s="43"/>
      <c r="BB28" s="41">
        <v>10</v>
      </c>
      <c r="BC28" s="42"/>
      <c r="BD28" s="42"/>
      <c r="BE28" s="42"/>
      <c r="BF28" s="43"/>
      <c r="BG28" s="41">
        <v>11</v>
      </c>
      <c r="BH28" s="42"/>
      <c r="BI28" s="42"/>
      <c r="BJ28" s="42"/>
      <c r="BK28" s="43"/>
      <c r="BL28" s="41">
        <v>12</v>
      </c>
      <c r="BM28" s="42"/>
      <c r="BN28" s="42"/>
      <c r="BO28" s="42"/>
      <c r="BP28" s="43"/>
      <c r="BQ28" s="41">
        <v>13</v>
      </c>
      <c r="BR28" s="42"/>
      <c r="BS28" s="42"/>
      <c r="BT28" s="43"/>
      <c r="BU28" s="41">
        <v>14</v>
      </c>
      <c r="BV28" s="42"/>
      <c r="BW28" s="42"/>
      <c r="BX28" s="42"/>
      <c r="BY28" s="43"/>
    </row>
    <row r="29" spans="1:79" ht="13.5" hidden="1" customHeight="1">
      <c r="A29" s="69" t="s">
        <v>56</v>
      </c>
      <c r="B29" s="70"/>
      <c r="C29" s="70"/>
      <c r="D29" s="71"/>
      <c r="E29" s="69" t="s">
        <v>57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2" t="s">
        <v>65</v>
      </c>
      <c r="V29" s="73"/>
      <c r="W29" s="73"/>
      <c r="X29" s="73"/>
      <c r="Y29" s="74"/>
      <c r="Z29" s="72" t="s">
        <v>66</v>
      </c>
      <c r="AA29" s="73"/>
      <c r="AB29" s="73"/>
      <c r="AC29" s="73"/>
      <c r="AD29" s="74"/>
      <c r="AE29" s="69" t="s">
        <v>91</v>
      </c>
      <c r="AF29" s="70"/>
      <c r="AG29" s="70"/>
      <c r="AH29" s="71"/>
      <c r="AI29" s="56" t="s">
        <v>170</v>
      </c>
      <c r="AJ29" s="57"/>
      <c r="AK29" s="57"/>
      <c r="AL29" s="57"/>
      <c r="AM29" s="58"/>
      <c r="AN29" s="69" t="s">
        <v>67</v>
      </c>
      <c r="AO29" s="70"/>
      <c r="AP29" s="70"/>
      <c r="AQ29" s="70"/>
      <c r="AR29" s="71"/>
      <c r="AS29" s="69" t="s">
        <v>68</v>
      </c>
      <c r="AT29" s="70"/>
      <c r="AU29" s="70"/>
      <c r="AV29" s="70"/>
      <c r="AW29" s="71"/>
      <c r="AX29" s="69" t="s">
        <v>92</v>
      </c>
      <c r="AY29" s="70"/>
      <c r="AZ29" s="70"/>
      <c r="BA29" s="71"/>
      <c r="BB29" s="56" t="s">
        <v>170</v>
      </c>
      <c r="BC29" s="57"/>
      <c r="BD29" s="57"/>
      <c r="BE29" s="57"/>
      <c r="BF29" s="58"/>
      <c r="BG29" s="69" t="s">
        <v>58</v>
      </c>
      <c r="BH29" s="70"/>
      <c r="BI29" s="70"/>
      <c r="BJ29" s="70"/>
      <c r="BK29" s="71"/>
      <c r="BL29" s="69" t="s">
        <v>59</v>
      </c>
      <c r="BM29" s="70"/>
      <c r="BN29" s="70"/>
      <c r="BO29" s="70"/>
      <c r="BP29" s="71"/>
      <c r="BQ29" s="69" t="s">
        <v>93</v>
      </c>
      <c r="BR29" s="70"/>
      <c r="BS29" s="70"/>
      <c r="BT29" s="71"/>
      <c r="BU29" s="56" t="s">
        <v>170</v>
      </c>
      <c r="BV29" s="57"/>
      <c r="BW29" s="57"/>
      <c r="BX29" s="57"/>
      <c r="BY29" s="58"/>
      <c r="CA29" t="s">
        <v>21</v>
      </c>
    </row>
    <row r="30" spans="1:79" s="25" customFormat="1" ht="12.75" customHeight="1">
      <c r="A30" s="59"/>
      <c r="B30" s="60"/>
      <c r="C30" s="60"/>
      <c r="D30" s="61"/>
      <c r="E30" s="62" t="s">
        <v>172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4"/>
      <c r="U30" s="65">
        <v>1759515.04</v>
      </c>
      <c r="V30" s="65"/>
      <c r="W30" s="65"/>
      <c r="X30" s="65"/>
      <c r="Y30" s="65"/>
      <c r="Z30" s="65" t="s">
        <v>173</v>
      </c>
      <c r="AA30" s="65"/>
      <c r="AB30" s="65"/>
      <c r="AC30" s="65"/>
      <c r="AD30" s="65"/>
      <c r="AE30" s="66" t="s">
        <v>173</v>
      </c>
      <c r="AF30" s="67"/>
      <c r="AG30" s="67"/>
      <c r="AH30" s="68"/>
      <c r="AI30" s="66">
        <f t="shared" ref="AI30:AI35" si="0">IF(ISNUMBER(U30),U30,0)+IF(ISNUMBER(Z30),Z30,0)</f>
        <v>1759515.04</v>
      </c>
      <c r="AJ30" s="67"/>
      <c r="AK30" s="67"/>
      <c r="AL30" s="67"/>
      <c r="AM30" s="68"/>
      <c r="AN30" s="66">
        <v>936151</v>
      </c>
      <c r="AO30" s="67"/>
      <c r="AP30" s="67"/>
      <c r="AQ30" s="67"/>
      <c r="AR30" s="68"/>
      <c r="AS30" s="66" t="s">
        <v>173</v>
      </c>
      <c r="AT30" s="67"/>
      <c r="AU30" s="67"/>
      <c r="AV30" s="67"/>
      <c r="AW30" s="68"/>
      <c r="AX30" s="66" t="s">
        <v>173</v>
      </c>
      <c r="AY30" s="67"/>
      <c r="AZ30" s="67"/>
      <c r="BA30" s="68"/>
      <c r="BB30" s="66">
        <f t="shared" ref="BB30:BB35" si="1">IF(ISNUMBER(AN30),AN30,0)+IF(ISNUMBER(AS30),AS30,0)</f>
        <v>936151</v>
      </c>
      <c r="BC30" s="67"/>
      <c r="BD30" s="67"/>
      <c r="BE30" s="67"/>
      <c r="BF30" s="68"/>
      <c r="BG30" s="66">
        <v>725304</v>
      </c>
      <c r="BH30" s="67"/>
      <c r="BI30" s="67"/>
      <c r="BJ30" s="67"/>
      <c r="BK30" s="68"/>
      <c r="BL30" s="66" t="s">
        <v>173</v>
      </c>
      <c r="BM30" s="67"/>
      <c r="BN30" s="67"/>
      <c r="BO30" s="67"/>
      <c r="BP30" s="68"/>
      <c r="BQ30" s="66" t="s">
        <v>173</v>
      </c>
      <c r="BR30" s="67"/>
      <c r="BS30" s="67"/>
      <c r="BT30" s="68"/>
      <c r="BU30" s="66">
        <f t="shared" ref="BU30:BU35" si="2">IF(ISNUMBER(BG30),BG30,0)+IF(ISNUMBER(BL30),BL30,0)</f>
        <v>725304</v>
      </c>
      <c r="BV30" s="67"/>
      <c r="BW30" s="67"/>
      <c r="BX30" s="67"/>
      <c r="BY30" s="68"/>
      <c r="CA30" s="25" t="s">
        <v>22</v>
      </c>
    </row>
    <row r="31" spans="1:79" s="25" customFormat="1" ht="25.5" customHeight="1">
      <c r="A31" s="59"/>
      <c r="B31" s="60"/>
      <c r="C31" s="60"/>
      <c r="D31" s="61"/>
      <c r="E31" s="62" t="s">
        <v>174</v>
      </c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4"/>
      <c r="U31" s="65" t="s">
        <v>173</v>
      </c>
      <c r="V31" s="65"/>
      <c r="W31" s="65"/>
      <c r="X31" s="65"/>
      <c r="Y31" s="65"/>
      <c r="Z31" s="65">
        <v>0</v>
      </c>
      <c r="AA31" s="65"/>
      <c r="AB31" s="65"/>
      <c r="AC31" s="65"/>
      <c r="AD31" s="65"/>
      <c r="AE31" s="66">
        <v>0</v>
      </c>
      <c r="AF31" s="67"/>
      <c r="AG31" s="67"/>
      <c r="AH31" s="68"/>
      <c r="AI31" s="66">
        <f t="shared" si="0"/>
        <v>0</v>
      </c>
      <c r="AJ31" s="67"/>
      <c r="AK31" s="67"/>
      <c r="AL31" s="67"/>
      <c r="AM31" s="68"/>
      <c r="AN31" s="66" t="s">
        <v>173</v>
      </c>
      <c r="AO31" s="67"/>
      <c r="AP31" s="67"/>
      <c r="AQ31" s="67"/>
      <c r="AR31" s="68"/>
      <c r="AS31" s="66">
        <v>0</v>
      </c>
      <c r="AT31" s="67"/>
      <c r="AU31" s="67"/>
      <c r="AV31" s="67"/>
      <c r="AW31" s="68"/>
      <c r="AX31" s="66">
        <v>0</v>
      </c>
      <c r="AY31" s="67"/>
      <c r="AZ31" s="67"/>
      <c r="BA31" s="68"/>
      <c r="BB31" s="66">
        <f t="shared" si="1"/>
        <v>0</v>
      </c>
      <c r="BC31" s="67"/>
      <c r="BD31" s="67"/>
      <c r="BE31" s="67"/>
      <c r="BF31" s="68"/>
      <c r="BG31" s="66" t="s">
        <v>173</v>
      </c>
      <c r="BH31" s="67"/>
      <c r="BI31" s="67"/>
      <c r="BJ31" s="67"/>
      <c r="BK31" s="68"/>
      <c r="BL31" s="66">
        <v>0</v>
      </c>
      <c r="BM31" s="67"/>
      <c r="BN31" s="67"/>
      <c r="BO31" s="67"/>
      <c r="BP31" s="68"/>
      <c r="BQ31" s="66">
        <v>0</v>
      </c>
      <c r="BR31" s="67"/>
      <c r="BS31" s="67"/>
      <c r="BT31" s="68"/>
      <c r="BU31" s="66">
        <f t="shared" si="2"/>
        <v>0</v>
      </c>
      <c r="BV31" s="67"/>
      <c r="BW31" s="67"/>
      <c r="BX31" s="67"/>
      <c r="BY31" s="68"/>
    </row>
    <row r="32" spans="1:79" s="25" customFormat="1" ht="12.75" customHeight="1">
      <c r="A32" s="59">
        <v>25020100</v>
      </c>
      <c r="B32" s="60"/>
      <c r="C32" s="60"/>
      <c r="D32" s="61"/>
      <c r="E32" s="62" t="s">
        <v>175</v>
      </c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4"/>
      <c r="U32" s="65" t="s">
        <v>173</v>
      </c>
      <c r="V32" s="65"/>
      <c r="W32" s="65"/>
      <c r="X32" s="65"/>
      <c r="Y32" s="65"/>
      <c r="Z32" s="65">
        <v>0</v>
      </c>
      <c r="AA32" s="65"/>
      <c r="AB32" s="65"/>
      <c r="AC32" s="65"/>
      <c r="AD32" s="65"/>
      <c r="AE32" s="66">
        <v>0</v>
      </c>
      <c r="AF32" s="67"/>
      <c r="AG32" s="67"/>
      <c r="AH32" s="68"/>
      <c r="AI32" s="66">
        <f t="shared" si="0"/>
        <v>0</v>
      </c>
      <c r="AJ32" s="67"/>
      <c r="AK32" s="67"/>
      <c r="AL32" s="67"/>
      <c r="AM32" s="68"/>
      <c r="AN32" s="66" t="s">
        <v>173</v>
      </c>
      <c r="AO32" s="67"/>
      <c r="AP32" s="67"/>
      <c r="AQ32" s="67"/>
      <c r="AR32" s="68"/>
      <c r="AS32" s="66">
        <v>0</v>
      </c>
      <c r="AT32" s="67"/>
      <c r="AU32" s="67"/>
      <c r="AV32" s="67"/>
      <c r="AW32" s="68"/>
      <c r="AX32" s="66">
        <v>0</v>
      </c>
      <c r="AY32" s="67"/>
      <c r="AZ32" s="67"/>
      <c r="BA32" s="68"/>
      <c r="BB32" s="66">
        <f t="shared" si="1"/>
        <v>0</v>
      </c>
      <c r="BC32" s="67"/>
      <c r="BD32" s="67"/>
      <c r="BE32" s="67"/>
      <c r="BF32" s="68"/>
      <c r="BG32" s="66" t="s">
        <v>173</v>
      </c>
      <c r="BH32" s="67"/>
      <c r="BI32" s="67"/>
      <c r="BJ32" s="67"/>
      <c r="BK32" s="68"/>
      <c r="BL32" s="66">
        <v>0</v>
      </c>
      <c r="BM32" s="67"/>
      <c r="BN32" s="67"/>
      <c r="BO32" s="67"/>
      <c r="BP32" s="68"/>
      <c r="BQ32" s="66">
        <v>0</v>
      </c>
      <c r="BR32" s="67"/>
      <c r="BS32" s="67"/>
      <c r="BT32" s="68"/>
      <c r="BU32" s="66">
        <f t="shared" si="2"/>
        <v>0</v>
      </c>
      <c r="BV32" s="67"/>
      <c r="BW32" s="67"/>
      <c r="BX32" s="67"/>
      <c r="BY32" s="68"/>
    </row>
    <row r="33" spans="1:79" s="25" customFormat="1" ht="25.5" customHeight="1">
      <c r="A33" s="59"/>
      <c r="B33" s="60"/>
      <c r="C33" s="60"/>
      <c r="D33" s="61"/>
      <c r="E33" s="62" t="s">
        <v>176</v>
      </c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4"/>
      <c r="U33" s="65" t="s">
        <v>173</v>
      </c>
      <c r="V33" s="65"/>
      <c r="W33" s="65"/>
      <c r="X33" s="65"/>
      <c r="Y33" s="65"/>
      <c r="Z33" s="65">
        <v>57791.98</v>
      </c>
      <c r="AA33" s="65"/>
      <c r="AB33" s="65"/>
      <c r="AC33" s="65"/>
      <c r="AD33" s="65"/>
      <c r="AE33" s="66">
        <v>57791.98</v>
      </c>
      <c r="AF33" s="67"/>
      <c r="AG33" s="67"/>
      <c r="AH33" s="68"/>
      <c r="AI33" s="66">
        <f t="shared" si="0"/>
        <v>57791.98</v>
      </c>
      <c r="AJ33" s="67"/>
      <c r="AK33" s="67"/>
      <c r="AL33" s="67"/>
      <c r="AM33" s="68"/>
      <c r="AN33" s="66" t="s">
        <v>173</v>
      </c>
      <c r="AO33" s="67"/>
      <c r="AP33" s="67"/>
      <c r="AQ33" s="67"/>
      <c r="AR33" s="68"/>
      <c r="AS33" s="66">
        <v>124000</v>
      </c>
      <c r="AT33" s="67"/>
      <c r="AU33" s="67"/>
      <c r="AV33" s="67"/>
      <c r="AW33" s="68"/>
      <c r="AX33" s="66">
        <v>124000</v>
      </c>
      <c r="AY33" s="67"/>
      <c r="AZ33" s="67"/>
      <c r="BA33" s="68"/>
      <c r="BB33" s="66">
        <f t="shared" si="1"/>
        <v>124000</v>
      </c>
      <c r="BC33" s="67"/>
      <c r="BD33" s="67"/>
      <c r="BE33" s="67"/>
      <c r="BF33" s="68"/>
      <c r="BG33" s="66" t="s">
        <v>173</v>
      </c>
      <c r="BH33" s="67"/>
      <c r="BI33" s="67"/>
      <c r="BJ33" s="67"/>
      <c r="BK33" s="68"/>
      <c r="BL33" s="66">
        <v>0</v>
      </c>
      <c r="BM33" s="67"/>
      <c r="BN33" s="67"/>
      <c r="BO33" s="67"/>
      <c r="BP33" s="68"/>
      <c r="BQ33" s="66">
        <v>0</v>
      </c>
      <c r="BR33" s="67"/>
      <c r="BS33" s="67"/>
      <c r="BT33" s="68"/>
      <c r="BU33" s="66">
        <f t="shared" si="2"/>
        <v>0</v>
      </c>
      <c r="BV33" s="67"/>
      <c r="BW33" s="67"/>
      <c r="BX33" s="67"/>
      <c r="BY33" s="68"/>
    </row>
    <row r="34" spans="1:79" s="25" customFormat="1" ht="38.25" customHeight="1">
      <c r="A34" s="59">
        <v>602400</v>
      </c>
      <c r="B34" s="60"/>
      <c r="C34" s="60"/>
      <c r="D34" s="61"/>
      <c r="E34" s="62" t="s">
        <v>177</v>
      </c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4"/>
      <c r="U34" s="65" t="s">
        <v>173</v>
      </c>
      <c r="V34" s="65"/>
      <c r="W34" s="65"/>
      <c r="X34" s="65"/>
      <c r="Y34" s="65"/>
      <c r="Z34" s="65">
        <v>57791.98</v>
      </c>
      <c r="AA34" s="65"/>
      <c r="AB34" s="65"/>
      <c r="AC34" s="65"/>
      <c r="AD34" s="65"/>
      <c r="AE34" s="66">
        <v>57791.98</v>
      </c>
      <c r="AF34" s="67"/>
      <c r="AG34" s="67"/>
      <c r="AH34" s="68"/>
      <c r="AI34" s="66">
        <f t="shared" si="0"/>
        <v>57791.98</v>
      </c>
      <c r="AJ34" s="67"/>
      <c r="AK34" s="67"/>
      <c r="AL34" s="67"/>
      <c r="AM34" s="68"/>
      <c r="AN34" s="66" t="s">
        <v>173</v>
      </c>
      <c r="AO34" s="67"/>
      <c r="AP34" s="67"/>
      <c r="AQ34" s="67"/>
      <c r="AR34" s="68"/>
      <c r="AS34" s="66">
        <v>124000</v>
      </c>
      <c r="AT34" s="67"/>
      <c r="AU34" s="67"/>
      <c r="AV34" s="67"/>
      <c r="AW34" s="68"/>
      <c r="AX34" s="66">
        <v>124000</v>
      </c>
      <c r="AY34" s="67"/>
      <c r="AZ34" s="67"/>
      <c r="BA34" s="68"/>
      <c r="BB34" s="66">
        <f t="shared" si="1"/>
        <v>124000</v>
      </c>
      <c r="BC34" s="67"/>
      <c r="BD34" s="67"/>
      <c r="BE34" s="67"/>
      <c r="BF34" s="68"/>
      <c r="BG34" s="66" t="s">
        <v>173</v>
      </c>
      <c r="BH34" s="67"/>
      <c r="BI34" s="67"/>
      <c r="BJ34" s="67"/>
      <c r="BK34" s="68"/>
      <c r="BL34" s="66">
        <v>0</v>
      </c>
      <c r="BM34" s="67"/>
      <c r="BN34" s="67"/>
      <c r="BO34" s="67"/>
      <c r="BP34" s="68"/>
      <c r="BQ34" s="66">
        <v>0</v>
      </c>
      <c r="BR34" s="67"/>
      <c r="BS34" s="67"/>
      <c r="BT34" s="68"/>
      <c r="BU34" s="66">
        <f t="shared" si="2"/>
        <v>0</v>
      </c>
      <c r="BV34" s="67"/>
      <c r="BW34" s="67"/>
      <c r="BX34" s="67"/>
      <c r="BY34" s="68"/>
    </row>
    <row r="35" spans="1:79" s="6" customFormat="1" ht="12.75" customHeight="1">
      <c r="A35" s="87"/>
      <c r="B35" s="88"/>
      <c r="C35" s="88"/>
      <c r="D35" s="89"/>
      <c r="E35" s="106" t="s">
        <v>147</v>
      </c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8"/>
      <c r="U35" s="97">
        <v>1759515.04</v>
      </c>
      <c r="V35" s="97"/>
      <c r="W35" s="97"/>
      <c r="X35" s="97"/>
      <c r="Y35" s="97"/>
      <c r="Z35" s="97">
        <v>57791.98</v>
      </c>
      <c r="AA35" s="97"/>
      <c r="AB35" s="97"/>
      <c r="AC35" s="97"/>
      <c r="AD35" s="97"/>
      <c r="AE35" s="84">
        <v>57791.98</v>
      </c>
      <c r="AF35" s="85"/>
      <c r="AG35" s="85"/>
      <c r="AH35" s="86"/>
      <c r="AI35" s="84">
        <f t="shared" si="0"/>
        <v>1817307.02</v>
      </c>
      <c r="AJ35" s="85"/>
      <c r="AK35" s="85"/>
      <c r="AL35" s="85"/>
      <c r="AM35" s="86"/>
      <c r="AN35" s="84">
        <v>936151</v>
      </c>
      <c r="AO35" s="85"/>
      <c r="AP35" s="85"/>
      <c r="AQ35" s="85"/>
      <c r="AR35" s="86"/>
      <c r="AS35" s="84">
        <v>124000</v>
      </c>
      <c r="AT35" s="85"/>
      <c r="AU35" s="85"/>
      <c r="AV35" s="85"/>
      <c r="AW35" s="86"/>
      <c r="AX35" s="84">
        <v>124000</v>
      </c>
      <c r="AY35" s="85"/>
      <c r="AZ35" s="85"/>
      <c r="BA35" s="86"/>
      <c r="BB35" s="84">
        <f t="shared" si="1"/>
        <v>1060151</v>
      </c>
      <c r="BC35" s="85"/>
      <c r="BD35" s="85"/>
      <c r="BE35" s="85"/>
      <c r="BF35" s="86"/>
      <c r="BG35" s="84">
        <v>725304</v>
      </c>
      <c r="BH35" s="85"/>
      <c r="BI35" s="85"/>
      <c r="BJ35" s="85"/>
      <c r="BK35" s="86"/>
      <c r="BL35" s="84">
        <v>0</v>
      </c>
      <c r="BM35" s="85"/>
      <c r="BN35" s="85"/>
      <c r="BO35" s="85"/>
      <c r="BP35" s="86"/>
      <c r="BQ35" s="84">
        <v>0</v>
      </c>
      <c r="BR35" s="85"/>
      <c r="BS35" s="85"/>
      <c r="BT35" s="86"/>
      <c r="BU35" s="84">
        <f t="shared" si="2"/>
        <v>725304</v>
      </c>
      <c r="BV35" s="85"/>
      <c r="BW35" s="85"/>
      <c r="BX35" s="85"/>
      <c r="BY35" s="86"/>
    </row>
    <row r="37" spans="1:79" ht="14.25" customHeight="1">
      <c r="A37" s="47" t="s">
        <v>297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15" customHeight="1">
      <c r="A38" s="75" t="s">
        <v>271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</row>
    <row r="39" spans="1:79" ht="22.5" customHeight="1">
      <c r="A39" s="49" t="s">
        <v>2</v>
      </c>
      <c r="B39" s="50"/>
      <c r="C39" s="50"/>
      <c r="D39" s="51"/>
      <c r="E39" s="49" t="s">
        <v>19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1"/>
      <c r="X39" s="41" t="s">
        <v>293</v>
      </c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3"/>
      <c r="AR39" s="55" t="s">
        <v>298</v>
      </c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</row>
    <row r="40" spans="1:79" ht="36" customHeight="1">
      <c r="A40" s="52"/>
      <c r="B40" s="53"/>
      <c r="C40" s="53"/>
      <c r="D40" s="54"/>
      <c r="E40" s="52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4"/>
      <c r="X40" s="55" t="s">
        <v>4</v>
      </c>
      <c r="Y40" s="55"/>
      <c r="Z40" s="55"/>
      <c r="AA40" s="55"/>
      <c r="AB40" s="55"/>
      <c r="AC40" s="55" t="s">
        <v>3</v>
      </c>
      <c r="AD40" s="55"/>
      <c r="AE40" s="55"/>
      <c r="AF40" s="55"/>
      <c r="AG40" s="55"/>
      <c r="AH40" s="44" t="s">
        <v>116</v>
      </c>
      <c r="AI40" s="45"/>
      <c r="AJ40" s="45"/>
      <c r="AK40" s="45"/>
      <c r="AL40" s="46"/>
      <c r="AM40" s="41" t="s">
        <v>5</v>
      </c>
      <c r="AN40" s="42"/>
      <c r="AO40" s="42"/>
      <c r="AP40" s="42"/>
      <c r="AQ40" s="43"/>
      <c r="AR40" s="41" t="s">
        <v>4</v>
      </c>
      <c r="AS40" s="42"/>
      <c r="AT40" s="42"/>
      <c r="AU40" s="42"/>
      <c r="AV40" s="43"/>
      <c r="AW40" s="41" t="s">
        <v>3</v>
      </c>
      <c r="AX40" s="42"/>
      <c r="AY40" s="42"/>
      <c r="AZ40" s="42"/>
      <c r="BA40" s="43"/>
      <c r="BB40" s="44" t="s">
        <v>116</v>
      </c>
      <c r="BC40" s="45"/>
      <c r="BD40" s="45"/>
      <c r="BE40" s="45"/>
      <c r="BF40" s="46"/>
      <c r="BG40" s="41" t="s">
        <v>96</v>
      </c>
      <c r="BH40" s="42"/>
      <c r="BI40" s="42"/>
      <c r="BJ40" s="42"/>
      <c r="BK40" s="43"/>
    </row>
    <row r="41" spans="1:79" ht="15" customHeight="1">
      <c r="A41" s="41">
        <v>1</v>
      </c>
      <c r="B41" s="42"/>
      <c r="C41" s="42"/>
      <c r="D41" s="43"/>
      <c r="E41" s="41">
        <v>2</v>
      </c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3"/>
      <c r="X41" s="55">
        <v>3</v>
      </c>
      <c r="Y41" s="55"/>
      <c r="Z41" s="55"/>
      <c r="AA41" s="55"/>
      <c r="AB41" s="55"/>
      <c r="AC41" s="55">
        <v>4</v>
      </c>
      <c r="AD41" s="55"/>
      <c r="AE41" s="55"/>
      <c r="AF41" s="55"/>
      <c r="AG41" s="55"/>
      <c r="AH41" s="55">
        <v>5</v>
      </c>
      <c r="AI41" s="55"/>
      <c r="AJ41" s="55"/>
      <c r="AK41" s="55"/>
      <c r="AL41" s="55"/>
      <c r="AM41" s="55">
        <v>6</v>
      </c>
      <c r="AN41" s="55"/>
      <c r="AO41" s="55"/>
      <c r="AP41" s="55"/>
      <c r="AQ41" s="55"/>
      <c r="AR41" s="41">
        <v>7</v>
      </c>
      <c r="AS41" s="42"/>
      <c r="AT41" s="42"/>
      <c r="AU41" s="42"/>
      <c r="AV41" s="43"/>
      <c r="AW41" s="41">
        <v>8</v>
      </c>
      <c r="AX41" s="42"/>
      <c r="AY41" s="42"/>
      <c r="AZ41" s="42"/>
      <c r="BA41" s="43"/>
      <c r="BB41" s="41">
        <v>9</v>
      </c>
      <c r="BC41" s="42"/>
      <c r="BD41" s="42"/>
      <c r="BE41" s="42"/>
      <c r="BF41" s="43"/>
      <c r="BG41" s="41">
        <v>10</v>
      </c>
      <c r="BH41" s="42"/>
      <c r="BI41" s="42"/>
      <c r="BJ41" s="42"/>
      <c r="BK41" s="43"/>
    </row>
    <row r="42" spans="1:79" ht="20.25" hidden="1" customHeight="1">
      <c r="A42" s="69" t="s">
        <v>56</v>
      </c>
      <c r="B42" s="70"/>
      <c r="C42" s="70"/>
      <c r="D42" s="71"/>
      <c r="E42" s="69" t="s">
        <v>57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1"/>
      <c r="X42" s="76" t="s">
        <v>60</v>
      </c>
      <c r="Y42" s="76"/>
      <c r="Z42" s="76"/>
      <c r="AA42" s="76"/>
      <c r="AB42" s="76"/>
      <c r="AC42" s="76" t="s">
        <v>61</v>
      </c>
      <c r="AD42" s="76"/>
      <c r="AE42" s="76"/>
      <c r="AF42" s="76"/>
      <c r="AG42" s="76"/>
      <c r="AH42" s="69" t="s">
        <v>94</v>
      </c>
      <c r="AI42" s="70"/>
      <c r="AJ42" s="70"/>
      <c r="AK42" s="70"/>
      <c r="AL42" s="71"/>
      <c r="AM42" s="56" t="s">
        <v>171</v>
      </c>
      <c r="AN42" s="57"/>
      <c r="AO42" s="57"/>
      <c r="AP42" s="57"/>
      <c r="AQ42" s="58"/>
      <c r="AR42" s="69" t="s">
        <v>62</v>
      </c>
      <c r="AS42" s="70"/>
      <c r="AT42" s="70"/>
      <c r="AU42" s="70"/>
      <c r="AV42" s="71"/>
      <c r="AW42" s="69" t="s">
        <v>63</v>
      </c>
      <c r="AX42" s="70"/>
      <c r="AY42" s="70"/>
      <c r="AZ42" s="70"/>
      <c r="BA42" s="71"/>
      <c r="BB42" s="69" t="s">
        <v>95</v>
      </c>
      <c r="BC42" s="70"/>
      <c r="BD42" s="70"/>
      <c r="BE42" s="70"/>
      <c r="BF42" s="71"/>
      <c r="BG42" s="56" t="s">
        <v>171</v>
      </c>
      <c r="BH42" s="57"/>
      <c r="BI42" s="57"/>
      <c r="BJ42" s="57"/>
      <c r="BK42" s="58"/>
      <c r="CA42" t="s">
        <v>23</v>
      </c>
    </row>
    <row r="43" spans="1:79" s="25" customFormat="1" ht="12.75" customHeight="1">
      <c r="A43" s="59"/>
      <c r="B43" s="60"/>
      <c r="C43" s="60"/>
      <c r="D43" s="61"/>
      <c r="E43" s="62" t="s">
        <v>172</v>
      </c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4"/>
      <c r="X43" s="66">
        <v>857478</v>
      </c>
      <c r="Y43" s="67"/>
      <c r="Z43" s="67"/>
      <c r="AA43" s="67"/>
      <c r="AB43" s="68"/>
      <c r="AC43" s="66" t="s">
        <v>173</v>
      </c>
      <c r="AD43" s="67"/>
      <c r="AE43" s="67"/>
      <c r="AF43" s="67"/>
      <c r="AG43" s="68"/>
      <c r="AH43" s="66" t="s">
        <v>173</v>
      </c>
      <c r="AI43" s="67"/>
      <c r="AJ43" s="67"/>
      <c r="AK43" s="67"/>
      <c r="AL43" s="68"/>
      <c r="AM43" s="66">
        <f t="shared" ref="AM43:AM48" si="3">IF(ISNUMBER(X43),X43,0)+IF(ISNUMBER(AC43),AC43,0)</f>
        <v>857478</v>
      </c>
      <c r="AN43" s="67"/>
      <c r="AO43" s="67"/>
      <c r="AP43" s="67"/>
      <c r="AQ43" s="68"/>
      <c r="AR43" s="66">
        <v>918273</v>
      </c>
      <c r="AS43" s="67"/>
      <c r="AT43" s="67"/>
      <c r="AU43" s="67"/>
      <c r="AV43" s="68"/>
      <c r="AW43" s="66" t="s">
        <v>173</v>
      </c>
      <c r="AX43" s="67"/>
      <c r="AY43" s="67"/>
      <c r="AZ43" s="67"/>
      <c r="BA43" s="68"/>
      <c r="BB43" s="66" t="s">
        <v>173</v>
      </c>
      <c r="BC43" s="67"/>
      <c r="BD43" s="67"/>
      <c r="BE43" s="67"/>
      <c r="BF43" s="68"/>
      <c r="BG43" s="65">
        <f t="shared" ref="BG43:BG48" si="4">IF(ISNUMBER(AR43),AR43,0)+IF(ISNUMBER(AW43),AW43,0)</f>
        <v>918273</v>
      </c>
      <c r="BH43" s="65"/>
      <c r="BI43" s="65"/>
      <c r="BJ43" s="65"/>
      <c r="BK43" s="65"/>
      <c r="CA43" s="25" t="s">
        <v>24</v>
      </c>
    </row>
    <row r="44" spans="1:79" s="25" customFormat="1" ht="25.5" customHeight="1">
      <c r="A44" s="59"/>
      <c r="B44" s="60"/>
      <c r="C44" s="60"/>
      <c r="D44" s="61"/>
      <c r="E44" s="62" t="s">
        <v>174</v>
      </c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4"/>
      <c r="X44" s="66" t="s">
        <v>173</v>
      </c>
      <c r="Y44" s="67"/>
      <c r="Z44" s="67"/>
      <c r="AA44" s="67"/>
      <c r="AB44" s="68"/>
      <c r="AC44" s="66">
        <v>0</v>
      </c>
      <c r="AD44" s="67"/>
      <c r="AE44" s="67"/>
      <c r="AF44" s="67"/>
      <c r="AG44" s="68"/>
      <c r="AH44" s="66">
        <v>0</v>
      </c>
      <c r="AI44" s="67"/>
      <c r="AJ44" s="67"/>
      <c r="AK44" s="67"/>
      <c r="AL44" s="68"/>
      <c r="AM44" s="66">
        <f t="shared" si="3"/>
        <v>0</v>
      </c>
      <c r="AN44" s="67"/>
      <c r="AO44" s="67"/>
      <c r="AP44" s="67"/>
      <c r="AQ44" s="68"/>
      <c r="AR44" s="66" t="s">
        <v>173</v>
      </c>
      <c r="AS44" s="67"/>
      <c r="AT44" s="67"/>
      <c r="AU44" s="67"/>
      <c r="AV44" s="68"/>
      <c r="AW44" s="66">
        <v>0</v>
      </c>
      <c r="AX44" s="67"/>
      <c r="AY44" s="67"/>
      <c r="AZ44" s="67"/>
      <c r="BA44" s="68"/>
      <c r="BB44" s="66">
        <v>0</v>
      </c>
      <c r="BC44" s="67"/>
      <c r="BD44" s="67"/>
      <c r="BE44" s="67"/>
      <c r="BF44" s="68"/>
      <c r="BG44" s="65">
        <f t="shared" si="4"/>
        <v>0</v>
      </c>
      <c r="BH44" s="65"/>
      <c r="BI44" s="65"/>
      <c r="BJ44" s="65"/>
      <c r="BK44" s="65"/>
    </row>
    <row r="45" spans="1:79" s="25" customFormat="1" ht="12.75" customHeight="1">
      <c r="A45" s="59">
        <v>25020100</v>
      </c>
      <c r="B45" s="60"/>
      <c r="C45" s="60"/>
      <c r="D45" s="61"/>
      <c r="E45" s="62" t="s">
        <v>175</v>
      </c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4"/>
      <c r="X45" s="66" t="s">
        <v>173</v>
      </c>
      <c r="Y45" s="67"/>
      <c r="Z45" s="67"/>
      <c r="AA45" s="67"/>
      <c r="AB45" s="68"/>
      <c r="AC45" s="66">
        <v>0</v>
      </c>
      <c r="AD45" s="67"/>
      <c r="AE45" s="67"/>
      <c r="AF45" s="67"/>
      <c r="AG45" s="68"/>
      <c r="AH45" s="66">
        <v>0</v>
      </c>
      <c r="AI45" s="67"/>
      <c r="AJ45" s="67"/>
      <c r="AK45" s="67"/>
      <c r="AL45" s="68"/>
      <c r="AM45" s="66">
        <f t="shared" si="3"/>
        <v>0</v>
      </c>
      <c r="AN45" s="67"/>
      <c r="AO45" s="67"/>
      <c r="AP45" s="67"/>
      <c r="AQ45" s="68"/>
      <c r="AR45" s="66" t="s">
        <v>173</v>
      </c>
      <c r="AS45" s="67"/>
      <c r="AT45" s="67"/>
      <c r="AU45" s="67"/>
      <c r="AV45" s="68"/>
      <c r="AW45" s="66">
        <v>0</v>
      </c>
      <c r="AX45" s="67"/>
      <c r="AY45" s="67"/>
      <c r="AZ45" s="67"/>
      <c r="BA45" s="68"/>
      <c r="BB45" s="66">
        <v>0</v>
      </c>
      <c r="BC45" s="67"/>
      <c r="BD45" s="67"/>
      <c r="BE45" s="67"/>
      <c r="BF45" s="68"/>
      <c r="BG45" s="65">
        <f t="shared" si="4"/>
        <v>0</v>
      </c>
      <c r="BH45" s="65"/>
      <c r="BI45" s="65"/>
      <c r="BJ45" s="65"/>
      <c r="BK45" s="65"/>
    </row>
    <row r="46" spans="1:79" s="25" customFormat="1" ht="25.5" customHeight="1">
      <c r="A46" s="59"/>
      <c r="B46" s="60"/>
      <c r="C46" s="60"/>
      <c r="D46" s="61"/>
      <c r="E46" s="62" t="s">
        <v>176</v>
      </c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4"/>
      <c r="X46" s="66" t="s">
        <v>173</v>
      </c>
      <c r="Y46" s="67"/>
      <c r="Z46" s="67"/>
      <c r="AA46" s="67"/>
      <c r="AB46" s="68"/>
      <c r="AC46" s="66">
        <v>120000</v>
      </c>
      <c r="AD46" s="67"/>
      <c r="AE46" s="67"/>
      <c r="AF46" s="67"/>
      <c r="AG46" s="68"/>
      <c r="AH46" s="66">
        <v>120000</v>
      </c>
      <c r="AI46" s="67"/>
      <c r="AJ46" s="67"/>
      <c r="AK46" s="67"/>
      <c r="AL46" s="68"/>
      <c r="AM46" s="66">
        <f t="shared" si="3"/>
        <v>120000</v>
      </c>
      <c r="AN46" s="67"/>
      <c r="AO46" s="67"/>
      <c r="AP46" s="67"/>
      <c r="AQ46" s="68"/>
      <c r="AR46" s="66" t="s">
        <v>173</v>
      </c>
      <c r="AS46" s="67"/>
      <c r="AT46" s="67"/>
      <c r="AU46" s="67"/>
      <c r="AV46" s="68"/>
      <c r="AW46" s="66">
        <v>0</v>
      </c>
      <c r="AX46" s="67"/>
      <c r="AY46" s="67"/>
      <c r="AZ46" s="67"/>
      <c r="BA46" s="68"/>
      <c r="BB46" s="66">
        <v>0</v>
      </c>
      <c r="BC46" s="67"/>
      <c r="BD46" s="67"/>
      <c r="BE46" s="67"/>
      <c r="BF46" s="68"/>
      <c r="BG46" s="65">
        <f t="shared" si="4"/>
        <v>0</v>
      </c>
      <c r="BH46" s="65"/>
      <c r="BI46" s="65"/>
      <c r="BJ46" s="65"/>
      <c r="BK46" s="65"/>
    </row>
    <row r="47" spans="1:79" s="25" customFormat="1" ht="25.5" customHeight="1">
      <c r="A47" s="59">
        <v>602400</v>
      </c>
      <c r="B47" s="60"/>
      <c r="C47" s="60"/>
      <c r="D47" s="61"/>
      <c r="E47" s="62" t="s">
        <v>177</v>
      </c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4"/>
      <c r="X47" s="66" t="s">
        <v>173</v>
      </c>
      <c r="Y47" s="67"/>
      <c r="Z47" s="67"/>
      <c r="AA47" s="67"/>
      <c r="AB47" s="68"/>
      <c r="AC47" s="66">
        <v>120000</v>
      </c>
      <c r="AD47" s="67"/>
      <c r="AE47" s="67"/>
      <c r="AF47" s="67"/>
      <c r="AG47" s="68"/>
      <c r="AH47" s="66">
        <v>120000</v>
      </c>
      <c r="AI47" s="67"/>
      <c r="AJ47" s="67"/>
      <c r="AK47" s="67"/>
      <c r="AL47" s="68"/>
      <c r="AM47" s="66">
        <f t="shared" si="3"/>
        <v>120000</v>
      </c>
      <c r="AN47" s="67"/>
      <c r="AO47" s="67"/>
      <c r="AP47" s="67"/>
      <c r="AQ47" s="68"/>
      <c r="AR47" s="66" t="s">
        <v>173</v>
      </c>
      <c r="AS47" s="67"/>
      <c r="AT47" s="67"/>
      <c r="AU47" s="67"/>
      <c r="AV47" s="68"/>
      <c r="AW47" s="66">
        <v>0</v>
      </c>
      <c r="AX47" s="67"/>
      <c r="AY47" s="67"/>
      <c r="AZ47" s="67"/>
      <c r="BA47" s="68"/>
      <c r="BB47" s="66">
        <v>0</v>
      </c>
      <c r="BC47" s="67"/>
      <c r="BD47" s="67"/>
      <c r="BE47" s="67"/>
      <c r="BF47" s="68"/>
      <c r="BG47" s="65">
        <f t="shared" si="4"/>
        <v>0</v>
      </c>
      <c r="BH47" s="65"/>
      <c r="BI47" s="65"/>
      <c r="BJ47" s="65"/>
      <c r="BK47" s="65"/>
    </row>
    <row r="48" spans="1:79" s="6" customFormat="1" ht="12.75" customHeight="1">
      <c r="A48" s="87"/>
      <c r="B48" s="88"/>
      <c r="C48" s="88"/>
      <c r="D48" s="89"/>
      <c r="E48" s="106" t="s">
        <v>147</v>
      </c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8"/>
      <c r="X48" s="84">
        <v>857478</v>
      </c>
      <c r="Y48" s="85"/>
      <c r="Z48" s="85"/>
      <c r="AA48" s="85"/>
      <c r="AB48" s="86"/>
      <c r="AC48" s="84">
        <v>120000</v>
      </c>
      <c r="AD48" s="85"/>
      <c r="AE48" s="85"/>
      <c r="AF48" s="85"/>
      <c r="AG48" s="86"/>
      <c r="AH48" s="84">
        <v>120000</v>
      </c>
      <c r="AI48" s="85"/>
      <c r="AJ48" s="85"/>
      <c r="AK48" s="85"/>
      <c r="AL48" s="86"/>
      <c r="AM48" s="84">
        <f t="shared" si="3"/>
        <v>977478</v>
      </c>
      <c r="AN48" s="85"/>
      <c r="AO48" s="85"/>
      <c r="AP48" s="85"/>
      <c r="AQ48" s="86"/>
      <c r="AR48" s="84">
        <v>918273</v>
      </c>
      <c r="AS48" s="85"/>
      <c r="AT48" s="85"/>
      <c r="AU48" s="85"/>
      <c r="AV48" s="86"/>
      <c r="AW48" s="84">
        <v>0</v>
      </c>
      <c r="AX48" s="85"/>
      <c r="AY48" s="85"/>
      <c r="AZ48" s="85"/>
      <c r="BA48" s="86"/>
      <c r="BB48" s="84">
        <v>0</v>
      </c>
      <c r="BC48" s="85"/>
      <c r="BD48" s="85"/>
      <c r="BE48" s="85"/>
      <c r="BF48" s="86"/>
      <c r="BG48" s="97">
        <f t="shared" si="4"/>
        <v>918273</v>
      </c>
      <c r="BH48" s="97"/>
      <c r="BI48" s="97"/>
      <c r="BJ48" s="97"/>
      <c r="BK48" s="97"/>
    </row>
    <row r="49" spans="1:79" s="4" customFormat="1" ht="12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</row>
    <row r="51" spans="1:79" s="3" customFormat="1" ht="14.25" customHeight="1">
      <c r="A51" s="34" t="s">
        <v>117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9"/>
    </row>
    <row r="52" spans="1:79" ht="14.25" customHeight="1">
      <c r="A52" s="34" t="s">
        <v>283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</row>
    <row r="53" spans="1:79" ht="15" customHeight="1">
      <c r="A53" s="48" t="s">
        <v>271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</row>
    <row r="54" spans="1:79" ht="23.1" customHeight="1">
      <c r="A54" s="77" t="s">
        <v>118</v>
      </c>
      <c r="B54" s="78"/>
      <c r="C54" s="78"/>
      <c r="D54" s="79"/>
      <c r="E54" s="55" t="s">
        <v>19</v>
      </c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41" t="s">
        <v>272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3"/>
      <c r="AN54" s="41" t="s">
        <v>275</v>
      </c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3"/>
      <c r="BG54" s="41" t="s">
        <v>282</v>
      </c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3"/>
    </row>
    <row r="55" spans="1:79" ht="48.75" customHeight="1">
      <c r="A55" s="80"/>
      <c r="B55" s="81"/>
      <c r="C55" s="81"/>
      <c r="D55" s="82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41" t="s">
        <v>4</v>
      </c>
      <c r="V55" s="42"/>
      <c r="W55" s="42"/>
      <c r="X55" s="42"/>
      <c r="Y55" s="43"/>
      <c r="Z55" s="41" t="s">
        <v>3</v>
      </c>
      <c r="AA55" s="42"/>
      <c r="AB55" s="42"/>
      <c r="AC55" s="42"/>
      <c r="AD55" s="43"/>
      <c r="AE55" s="44" t="s">
        <v>116</v>
      </c>
      <c r="AF55" s="45"/>
      <c r="AG55" s="45"/>
      <c r="AH55" s="46"/>
      <c r="AI55" s="41" t="s">
        <v>5</v>
      </c>
      <c r="AJ55" s="42"/>
      <c r="AK55" s="42"/>
      <c r="AL55" s="42"/>
      <c r="AM55" s="43"/>
      <c r="AN55" s="41" t="s">
        <v>4</v>
      </c>
      <c r="AO55" s="42"/>
      <c r="AP55" s="42"/>
      <c r="AQ55" s="42"/>
      <c r="AR55" s="43"/>
      <c r="AS55" s="41" t="s">
        <v>3</v>
      </c>
      <c r="AT55" s="42"/>
      <c r="AU55" s="42"/>
      <c r="AV55" s="42"/>
      <c r="AW55" s="43"/>
      <c r="AX55" s="44" t="s">
        <v>116</v>
      </c>
      <c r="AY55" s="45"/>
      <c r="AZ55" s="45"/>
      <c r="BA55" s="46"/>
      <c r="BB55" s="41" t="s">
        <v>96</v>
      </c>
      <c r="BC55" s="42"/>
      <c r="BD55" s="42"/>
      <c r="BE55" s="42"/>
      <c r="BF55" s="43"/>
      <c r="BG55" s="41" t="s">
        <v>4</v>
      </c>
      <c r="BH55" s="42"/>
      <c r="BI55" s="42"/>
      <c r="BJ55" s="42"/>
      <c r="BK55" s="43"/>
      <c r="BL55" s="41" t="s">
        <v>3</v>
      </c>
      <c r="BM55" s="42"/>
      <c r="BN55" s="42"/>
      <c r="BO55" s="42"/>
      <c r="BP55" s="43"/>
      <c r="BQ55" s="44" t="s">
        <v>116</v>
      </c>
      <c r="BR55" s="45"/>
      <c r="BS55" s="45"/>
      <c r="BT55" s="46"/>
      <c r="BU55" s="41" t="s">
        <v>97</v>
      </c>
      <c r="BV55" s="42"/>
      <c r="BW55" s="42"/>
      <c r="BX55" s="42"/>
      <c r="BY55" s="43"/>
    </row>
    <row r="56" spans="1:79" ht="15" customHeight="1">
      <c r="A56" s="41">
        <v>1</v>
      </c>
      <c r="B56" s="42"/>
      <c r="C56" s="42"/>
      <c r="D56" s="43"/>
      <c r="E56" s="41">
        <v>2</v>
      </c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3"/>
      <c r="U56" s="41">
        <v>3</v>
      </c>
      <c r="V56" s="42"/>
      <c r="W56" s="42"/>
      <c r="X56" s="42"/>
      <c r="Y56" s="43"/>
      <c r="Z56" s="41">
        <v>4</v>
      </c>
      <c r="AA56" s="42"/>
      <c r="AB56" s="42"/>
      <c r="AC56" s="42"/>
      <c r="AD56" s="43"/>
      <c r="AE56" s="41">
        <v>5</v>
      </c>
      <c r="AF56" s="42"/>
      <c r="AG56" s="42"/>
      <c r="AH56" s="43"/>
      <c r="AI56" s="41">
        <v>6</v>
      </c>
      <c r="AJ56" s="42"/>
      <c r="AK56" s="42"/>
      <c r="AL56" s="42"/>
      <c r="AM56" s="43"/>
      <c r="AN56" s="41">
        <v>7</v>
      </c>
      <c r="AO56" s="42"/>
      <c r="AP56" s="42"/>
      <c r="AQ56" s="42"/>
      <c r="AR56" s="43"/>
      <c r="AS56" s="41">
        <v>8</v>
      </c>
      <c r="AT56" s="42"/>
      <c r="AU56" s="42"/>
      <c r="AV56" s="42"/>
      <c r="AW56" s="43"/>
      <c r="AX56" s="41">
        <v>9</v>
      </c>
      <c r="AY56" s="42"/>
      <c r="AZ56" s="42"/>
      <c r="BA56" s="43"/>
      <c r="BB56" s="41">
        <v>10</v>
      </c>
      <c r="BC56" s="42"/>
      <c r="BD56" s="42"/>
      <c r="BE56" s="42"/>
      <c r="BF56" s="43"/>
      <c r="BG56" s="41">
        <v>11</v>
      </c>
      <c r="BH56" s="42"/>
      <c r="BI56" s="42"/>
      <c r="BJ56" s="42"/>
      <c r="BK56" s="43"/>
      <c r="BL56" s="41">
        <v>12</v>
      </c>
      <c r="BM56" s="42"/>
      <c r="BN56" s="42"/>
      <c r="BO56" s="42"/>
      <c r="BP56" s="43"/>
      <c r="BQ56" s="41">
        <v>13</v>
      </c>
      <c r="BR56" s="42"/>
      <c r="BS56" s="42"/>
      <c r="BT56" s="43"/>
      <c r="BU56" s="41">
        <v>14</v>
      </c>
      <c r="BV56" s="42"/>
      <c r="BW56" s="42"/>
      <c r="BX56" s="42"/>
      <c r="BY56" s="43"/>
    </row>
    <row r="57" spans="1:79" s="1" customFormat="1" ht="12.75" hidden="1" customHeight="1">
      <c r="A57" s="69" t="s">
        <v>64</v>
      </c>
      <c r="B57" s="70"/>
      <c r="C57" s="70"/>
      <c r="D57" s="71"/>
      <c r="E57" s="69" t="s">
        <v>57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1"/>
      <c r="U57" s="69" t="s">
        <v>65</v>
      </c>
      <c r="V57" s="70"/>
      <c r="W57" s="70"/>
      <c r="X57" s="70"/>
      <c r="Y57" s="71"/>
      <c r="Z57" s="69" t="s">
        <v>66</v>
      </c>
      <c r="AA57" s="70"/>
      <c r="AB57" s="70"/>
      <c r="AC57" s="70"/>
      <c r="AD57" s="71"/>
      <c r="AE57" s="69" t="s">
        <v>91</v>
      </c>
      <c r="AF57" s="70"/>
      <c r="AG57" s="70"/>
      <c r="AH57" s="71"/>
      <c r="AI57" s="56" t="s">
        <v>170</v>
      </c>
      <c r="AJ57" s="57"/>
      <c r="AK57" s="57"/>
      <c r="AL57" s="57"/>
      <c r="AM57" s="58"/>
      <c r="AN57" s="69" t="s">
        <v>67</v>
      </c>
      <c r="AO57" s="70"/>
      <c r="AP57" s="70"/>
      <c r="AQ57" s="70"/>
      <c r="AR57" s="71"/>
      <c r="AS57" s="69" t="s">
        <v>68</v>
      </c>
      <c r="AT57" s="70"/>
      <c r="AU57" s="70"/>
      <c r="AV57" s="70"/>
      <c r="AW57" s="71"/>
      <c r="AX57" s="69" t="s">
        <v>92</v>
      </c>
      <c r="AY57" s="70"/>
      <c r="AZ57" s="70"/>
      <c r="BA57" s="71"/>
      <c r="BB57" s="56" t="s">
        <v>170</v>
      </c>
      <c r="BC57" s="57"/>
      <c r="BD57" s="57"/>
      <c r="BE57" s="57"/>
      <c r="BF57" s="58"/>
      <c r="BG57" s="69" t="s">
        <v>58</v>
      </c>
      <c r="BH57" s="70"/>
      <c r="BI57" s="70"/>
      <c r="BJ57" s="70"/>
      <c r="BK57" s="71"/>
      <c r="BL57" s="69" t="s">
        <v>59</v>
      </c>
      <c r="BM57" s="70"/>
      <c r="BN57" s="70"/>
      <c r="BO57" s="70"/>
      <c r="BP57" s="71"/>
      <c r="BQ57" s="69" t="s">
        <v>93</v>
      </c>
      <c r="BR57" s="70"/>
      <c r="BS57" s="70"/>
      <c r="BT57" s="71"/>
      <c r="BU57" s="56" t="s">
        <v>170</v>
      </c>
      <c r="BV57" s="57"/>
      <c r="BW57" s="57"/>
      <c r="BX57" s="57"/>
      <c r="BY57" s="58"/>
      <c r="CA57" t="s">
        <v>25</v>
      </c>
    </row>
    <row r="58" spans="1:79" s="25" customFormat="1" ht="12.75" customHeight="1">
      <c r="A58" s="59">
        <v>2111</v>
      </c>
      <c r="B58" s="60"/>
      <c r="C58" s="60"/>
      <c r="D58" s="61"/>
      <c r="E58" s="62" t="s">
        <v>178</v>
      </c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4"/>
      <c r="U58" s="66">
        <v>1120328.3799999999</v>
      </c>
      <c r="V58" s="67"/>
      <c r="W58" s="67"/>
      <c r="X58" s="67"/>
      <c r="Y58" s="68"/>
      <c r="Z58" s="66">
        <v>0</v>
      </c>
      <c r="AA58" s="67"/>
      <c r="AB58" s="67"/>
      <c r="AC58" s="67"/>
      <c r="AD58" s="68"/>
      <c r="AE58" s="66">
        <v>0</v>
      </c>
      <c r="AF58" s="67"/>
      <c r="AG58" s="67"/>
      <c r="AH58" s="68"/>
      <c r="AI58" s="66">
        <f t="shared" ref="AI58:AI71" si="5">IF(ISNUMBER(U58),U58,0)+IF(ISNUMBER(Z58),Z58,0)</f>
        <v>1120328.3799999999</v>
      </c>
      <c r="AJ58" s="67"/>
      <c r="AK58" s="67"/>
      <c r="AL58" s="67"/>
      <c r="AM58" s="68"/>
      <c r="AN58" s="66">
        <v>217160</v>
      </c>
      <c r="AO58" s="67"/>
      <c r="AP58" s="67"/>
      <c r="AQ58" s="67"/>
      <c r="AR58" s="68"/>
      <c r="AS58" s="66">
        <v>0</v>
      </c>
      <c r="AT58" s="67"/>
      <c r="AU58" s="67"/>
      <c r="AV58" s="67"/>
      <c r="AW58" s="68"/>
      <c r="AX58" s="66">
        <v>0</v>
      </c>
      <c r="AY58" s="67"/>
      <c r="AZ58" s="67"/>
      <c r="BA58" s="68"/>
      <c r="BB58" s="66">
        <f t="shared" ref="BB58:BB71" si="6">IF(ISNUMBER(AN58),AN58,0)+IF(ISNUMBER(AS58),AS58,0)</f>
        <v>217160</v>
      </c>
      <c r="BC58" s="67"/>
      <c r="BD58" s="67"/>
      <c r="BE58" s="67"/>
      <c r="BF58" s="68"/>
      <c r="BG58" s="66">
        <v>225623</v>
      </c>
      <c r="BH58" s="67"/>
      <c r="BI58" s="67"/>
      <c r="BJ58" s="67"/>
      <c r="BK58" s="68"/>
      <c r="BL58" s="66">
        <v>0</v>
      </c>
      <c r="BM58" s="67"/>
      <c r="BN58" s="67"/>
      <c r="BO58" s="67"/>
      <c r="BP58" s="68"/>
      <c r="BQ58" s="66">
        <v>0</v>
      </c>
      <c r="BR58" s="67"/>
      <c r="BS58" s="67"/>
      <c r="BT58" s="68"/>
      <c r="BU58" s="66">
        <f t="shared" ref="BU58:BU71" si="7">IF(ISNUMBER(BG58),BG58,0)+IF(ISNUMBER(BL58),BL58,0)</f>
        <v>225623</v>
      </c>
      <c r="BV58" s="67"/>
      <c r="BW58" s="67"/>
      <c r="BX58" s="67"/>
      <c r="BY58" s="68"/>
      <c r="CA58" s="25" t="s">
        <v>26</v>
      </c>
    </row>
    <row r="59" spans="1:79" s="25" customFormat="1" ht="12.75" customHeight="1">
      <c r="A59" s="59">
        <v>2120</v>
      </c>
      <c r="B59" s="60"/>
      <c r="C59" s="60"/>
      <c r="D59" s="61"/>
      <c r="E59" s="62" t="s">
        <v>179</v>
      </c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4"/>
      <c r="U59" s="66">
        <v>264326.68</v>
      </c>
      <c r="V59" s="67"/>
      <c r="W59" s="67"/>
      <c r="X59" s="67"/>
      <c r="Y59" s="68"/>
      <c r="Z59" s="66">
        <v>0</v>
      </c>
      <c r="AA59" s="67"/>
      <c r="AB59" s="67"/>
      <c r="AC59" s="67"/>
      <c r="AD59" s="68"/>
      <c r="AE59" s="66">
        <v>0</v>
      </c>
      <c r="AF59" s="67"/>
      <c r="AG59" s="67"/>
      <c r="AH59" s="68"/>
      <c r="AI59" s="66">
        <f t="shared" si="5"/>
        <v>264326.68</v>
      </c>
      <c r="AJ59" s="67"/>
      <c r="AK59" s="67"/>
      <c r="AL59" s="67"/>
      <c r="AM59" s="68"/>
      <c r="AN59" s="66">
        <v>47775</v>
      </c>
      <c r="AO59" s="67"/>
      <c r="AP59" s="67"/>
      <c r="AQ59" s="67"/>
      <c r="AR59" s="68"/>
      <c r="AS59" s="66">
        <v>0</v>
      </c>
      <c r="AT59" s="67"/>
      <c r="AU59" s="67"/>
      <c r="AV59" s="67"/>
      <c r="AW59" s="68"/>
      <c r="AX59" s="66">
        <v>0</v>
      </c>
      <c r="AY59" s="67"/>
      <c r="AZ59" s="67"/>
      <c r="BA59" s="68"/>
      <c r="BB59" s="66">
        <f t="shared" si="6"/>
        <v>47775</v>
      </c>
      <c r="BC59" s="67"/>
      <c r="BD59" s="67"/>
      <c r="BE59" s="67"/>
      <c r="BF59" s="68"/>
      <c r="BG59" s="66">
        <v>49637</v>
      </c>
      <c r="BH59" s="67"/>
      <c r="BI59" s="67"/>
      <c r="BJ59" s="67"/>
      <c r="BK59" s="68"/>
      <c r="BL59" s="66">
        <v>0</v>
      </c>
      <c r="BM59" s="67"/>
      <c r="BN59" s="67"/>
      <c r="BO59" s="67"/>
      <c r="BP59" s="68"/>
      <c r="BQ59" s="66">
        <v>0</v>
      </c>
      <c r="BR59" s="67"/>
      <c r="BS59" s="67"/>
      <c r="BT59" s="68"/>
      <c r="BU59" s="66">
        <f t="shared" si="7"/>
        <v>49637</v>
      </c>
      <c r="BV59" s="67"/>
      <c r="BW59" s="67"/>
      <c r="BX59" s="67"/>
      <c r="BY59" s="68"/>
    </row>
    <row r="60" spans="1:79" s="25" customFormat="1" ht="12.75" customHeight="1">
      <c r="A60" s="59">
        <v>2210</v>
      </c>
      <c r="B60" s="60"/>
      <c r="C60" s="60"/>
      <c r="D60" s="61"/>
      <c r="E60" s="62" t="s">
        <v>180</v>
      </c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4"/>
      <c r="U60" s="66">
        <v>144816.65</v>
      </c>
      <c r="V60" s="67"/>
      <c r="W60" s="67"/>
      <c r="X60" s="67"/>
      <c r="Y60" s="68"/>
      <c r="Z60" s="66">
        <v>0</v>
      </c>
      <c r="AA60" s="67"/>
      <c r="AB60" s="67"/>
      <c r="AC60" s="67"/>
      <c r="AD60" s="68"/>
      <c r="AE60" s="66">
        <v>0</v>
      </c>
      <c r="AF60" s="67"/>
      <c r="AG60" s="67"/>
      <c r="AH60" s="68"/>
      <c r="AI60" s="66">
        <f t="shared" si="5"/>
        <v>144816.65</v>
      </c>
      <c r="AJ60" s="67"/>
      <c r="AK60" s="67"/>
      <c r="AL60" s="67"/>
      <c r="AM60" s="68"/>
      <c r="AN60" s="66">
        <v>264149</v>
      </c>
      <c r="AO60" s="67"/>
      <c r="AP60" s="67"/>
      <c r="AQ60" s="67"/>
      <c r="AR60" s="68"/>
      <c r="AS60" s="66">
        <v>0</v>
      </c>
      <c r="AT60" s="67"/>
      <c r="AU60" s="67"/>
      <c r="AV60" s="67"/>
      <c r="AW60" s="68"/>
      <c r="AX60" s="66">
        <v>0</v>
      </c>
      <c r="AY60" s="67"/>
      <c r="AZ60" s="67"/>
      <c r="BA60" s="68"/>
      <c r="BB60" s="66">
        <f t="shared" si="6"/>
        <v>264149</v>
      </c>
      <c r="BC60" s="67"/>
      <c r="BD60" s="67"/>
      <c r="BE60" s="67"/>
      <c r="BF60" s="68"/>
      <c r="BG60" s="66">
        <v>64640</v>
      </c>
      <c r="BH60" s="67"/>
      <c r="BI60" s="67"/>
      <c r="BJ60" s="67"/>
      <c r="BK60" s="68"/>
      <c r="BL60" s="66">
        <v>0</v>
      </c>
      <c r="BM60" s="67"/>
      <c r="BN60" s="67"/>
      <c r="BO60" s="67"/>
      <c r="BP60" s="68"/>
      <c r="BQ60" s="66">
        <v>0</v>
      </c>
      <c r="BR60" s="67"/>
      <c r="BS60" s="67"/>
      <c r="BT60" s="68"/>
      <c r="BU60" s="66">
        <f t="shared" si="7"/>
        <v>64640</v>
      </c>
      <c r="BV60" s="67"/>
      <c r="BW60" s="67"/>
      <c r="BX60" s="67"/>
      <c r="BY60" s="68"/>
    </row>
    <row r="61" spans="1:79" s="25" customFormat="1" ht="12.75" customHeight="1">
      <c r="A61" s="59">
        <v>2220</v>
      </c>
      <c r="B61" s="60"/>
      <c r="C61" s="60"/>
      <c r="D61" s="61"/>
      <c r="E61" s="62" t="s">
        <v>181</v>
      </c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4"/>
      <c r="U61" s="66">
        <v>16292.28</v>
      </c>
      <c r="V61" s="67"/>
      <c r="W61" s="67"/>
      <c r="X61" s="67"/>
      <c r="Y61" s="68"/>
      <c r="Z61" s="66">
        <v>0</v>
      </c>
      <c r="AA61" s="67"/>
      <c r="AB61" s="67"/>
      <c r="AC61" s="67"/>
      <c r="AD61" s="68"/>
      <c r="AE61" s="66">
        <v>0</v>
      </c>
      <c r="AF61" s="67"/>
      <c r="AG61" s="67"/>
      <c r="AH61" s="68"/>
      <c r="AI61" s="66">
        <f t="shared" si="5"/>
        <v>16292.28</v>
      </c>
      <c r="AJ61" s="67"/>
      <c r="AK61" s="67"/>
      <c r="AL61" s="67"/>
      <c r="AM61" s="68"/>
      <c r="AN61" s="66">
        <v>3562</v>
      </c>
      <c r="AO61" s="67"/>
      <c r="AP61" s="67"/>
      <c r="AQ61" s="67"/>
      <c r="AR61" s="68"/>
      <c r="AS61" s="66">
        <v>0</v>
      </c>
      <c r="AT61" s="67"/>
      <c r="AU61" s="67"/>
      <c r="AV61" s="67"/>
      <c r="AW61" s="68"/>
      <c r="AX61" s="66">
        <v>0</v>
      </c>
      <c r="AY61" s="67"/>
      <c r="AZ61" s="67"/>
      <c r="BA61" s="68"/>
      <c r="BB61" s="66">
        <f t="shared" si="6"/>
        <v>3562</v>
      </c>
      <c r="BC61" s="67"/>
      <c r="BD61" s="67"/>
      <c r="BE61" s="67"/>
      <c r="BF61" s="68"/>
      <c r="BG61" s="66">
        <v>11992</v>
      </c>
      <c r="BH61" s="67"/>
      <c r="BI61" s="67"/>
      <c r="BJ61" s="67"/>
      <c r="BK61" s="68"/>
      <c r="BL61" s="66">
        <v>0</v>
      </c>
      <c r="BM61" s="67"/>
      <c r="BN61" s="67"/>
      <c r="BO61" s="67"/>
      <c r="BP61" s="68"/>
      <c r="BQ61" s="66">
        <v>0</v>
      </c>
      <c r="BR61" s="67"/>
      <c r="BS61" s="67"/>
      <c r="BT61" s="68"/>
      <c r="BU61" s="66">
        <f t="shared" si="7"/>
        <v>11992</v>
      </c>
      <c r="BV61" s="67"/>
      <c r="BW61" s="67"/>
      <c r="BX61" s="67"/>
      <c r="BY61" s="68"/>
    </row>
    <row r="62" spans="1:79" s="25" customFormat="1" ht="12.75" customHeight="1">
      <c r="A62" s="59">
        <v>2240</v>
      </c>
      <c r="B62" s="60"/>
      <c r="C62" s="60"/>
      <c r="D62" s="61"/>
      <c r="E62" s="62" t="s">
        <v>182</v>
      </c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4"/>
      <c r="U62" s="66">
        <v>93201.65</v>
      </c>
      <c r="V62" s="67"/>
      <c r="W62" s="67"/>
      <c r="X62" s="67"/>
      <c r="Y62" s="68"/>
      <c r="Z62" s="66">
        <v>0</v>
      </c>
      <c r="AA62" s="67"/>
      <c r="AB62" s="67"/>
      <c r="AC62" s="67"/>
      <c r="AD62" s="68"/>
      <c r="AE62" s="66">
        <v>0</v>
      </c>
      <c r="AF62" s="67"/>
      <c r="AG62" s="67"/>
      <c r="AH62" s="68"/>
      <c r="AI62" s="66">
        <f t="shared" si="5"/>
        <v>93201.65</v>
      </c>
      <c r="AJ62" s="67"/>
      <c r="AK62" s="67"/>
      <c r="AL62" s="67"/>
      <c r="AM62" s="68"/>
      <c r="AN62" s="66">
        <v>252377</v>
      </c>
      <c r="AO62" s="67"/>
      <c r="AP62" s="67"/>
      <c r="AQ62" s="67"/>
      <c r="AR62" s="68"/>
      <c r="AS62" s="66">
        <v>0</v>
      </c>
      <c r="AT62" s="67"/>
      <c r="AU62" s="67"/>
      <c r="AV62" s="67"/>
      <c r="AW62" s="68"/>
      <c r="AX62" s="66">
        <v>0</v>
      </c>
      <c r="AY62" s="67"/>
      <c r="AZ62" s="67"/>
      <c r="BA62" s="68"/>
      <c r="BB62" s="66">
        <f t="shared" si="6"/>
        <v>252377</v>
      </c>
      <c r="BC62" s="67"/>
      <c r="BD62" s="67"/>
      <c r="BE62" s="67"/>
      <c r="BF62" s="68"/>
      <c r="BG62" s="66">
        <v>100586</v>
      </c>
      <c r="BH62" s="67"/>
      <c r="BI62" s="67"/>
      <c r="BJ62" s="67"/>
      <c r="BK62" s="68"/>
      <c r="BL62" s="66">
        <v>0</v>
      </c>
      <c r="BM62" s="67"/>
      <c r="BN62" s="67"/>
      <c r="BO62" s="67"/>
      <c r="BP62" s="68"/>
      <c r="BQ62" s="66">
        <v>0</v>
      </c>
      <c r="BR62" s="67"/>
      <c r="BS62" s="67"/>
      <c r="BT62" s="68"/>
      <c r="BU62" s="66">
        <f t="shared" si="7"/>
        <v>100586</v>
      </c>
      <c r="BV62" s="67"/>
      <c r="BW62" s="67"/>
      <c r="BX62" s="67"/>
      <c r="BY62" s="68"/>
    </row>
    <row r="63" spans="1:79" s="25" customFormat="1" ht="12.75" customHeight="1">
      <c r="A63" s="59">
        <v>2250</v>
      </c>
      <c r="B63" s="60"/>
      <c r="C63" s="60"/>
      <c r="D63" s="61"/>
      <c r="E63" s="62" t="s">
        <v>183</v>
      </c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4"/>
      <c r="U63" s="66">
        <v>764</v>
      </c>
      <c r="V63" s="67"/>
      <c r="W63" s="67"/>
      <c r="X63" s="67"/>
      <c r="Y63" s="68"/>
      <c r="Z63" s="66">
        <v>0</v>
      </c>
      <c r="AA63" s="67"/>
      <c r="AB63" s="67"/>
      <c r="AC63" s="67"/>
      <c r="AD63" s="68"/>
      <c r="AE63" s="66">
        <v>0</v>
      </c>
      <c r="AF63" s="67"/>
      <c r="AG63" s="67"/>
      <c r="AH63" s="68"/>
      <c r="AI63" s="66">
        <f t="shared" si="5"/>
        <v>764</v>
      </c>
      <c r="AJ63" s="67"/>
      <c r="AK63" s="67"/>
      <c r="AL63" s="67"/>
      <c r="AM63" s="68"/>
      <c r="AN63" s="66">
        <v>5453</v>
      </c>
      <c r="AO63" s="67"/>
      <c r="AP63" s="67"/>
      <c r="AQ63" s="67"/>
      <c r="AR63" s="68"/>
      <c r="AS63" s="66">
        <v>0</v>
      </c>
      <c r="AT63" s="67"/>
      <c r="AU63" s="67"/>
      <c r="AV63" s="67"/>
      <c r="AW63" s="68"/>
      <c r="AX63" s="66">
        <v>0</v>
      </c>
      <c r="AY63" s="67"/>
      <c r="AZ63" s="67"/>
      <c r="BA63" s="68"/>
      <c r="BB63" s="66">
        <f t="shared" si="6"/>
        <v>5453</v>
      </c>
      <c r="BC63" s="67"/>
      <c r="BD63" s="67"/>
      <c r="BE63" s="67"/>
      <c r="BF63" s="68"/>
      <c r="BG63" s="66">
        <v>7280</v>
      </c>
      <c r="BH63" s="67"/>
      <c r="BI63" s="67"/>
      <c r="BJ63" s="67"/>
      <c r="BK63" s="68"/>
      <c r="BL63" s="66">
        <v>0</v>
      </c>
      <c r="BM63" s="67"/>
      <c r="BN63" s="67"/>
      <c r="BO63" s="67"/>
      <c r="BP63" s="68"/>
      <c r="BQ63" s="66">
        <v>0</v>
      </c>
      <c r="BR63" s="67"/>
      <c r="BS63" s="67"/>
      <c r="BT63" s="68"/>
      <c r="BU63" s="66">
        <f t="shared" si="7"/>
        <v>7280</v>
      </c>
      <c r="BV63" s="67"/>
      <c r="BW63" s="67"/>
      <c r="BX63" s="67"/>
      <c r="BY63" s="68"/>
    </row>
    <row r="64" spans="1:79" s="25" customFormat="1" ht="12.75" customHeight="1">
      <c r="A64" s="59">
        <v>2271</v>
      </c>
      <c r="B64" s="60"/>
      <c r="C64" s="60"/>
      <c r="D64" s="61"/>
      <c r="E64" s="62" t="s">
        <v>184</v>
      </c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4"/>
      <c r="U64" s="66">
        <v>105105.22</v>
      </c>
      <c r="V64" s="67"/>
      <c r="W64" s="67"/>
      <c r="X64" s="67"/>
      <c r="Y64" s="68"/>
      <c r="Z64" s="66">
        <v>0</v>
      </c>
      <c r="AA64" s="67"/>
      <c r="AB64" s="67"/>
      <c r="AC64" s="67"/>
      <c r="AD64" s="68"/>
      <c r="AE64" s="66">
        <v>0</v>
      </c>
      <c r="AF64" s="67"/>
      <c r="AG64" s="67"/>
      <c r="AH64" s="68"/>
      <c r="AI64" s="66">
        <f t="shared" si="5"/>
        <v>105105.22</v>
      </c>
      <c r="AJ64" s="67"/>
      <c r="AK64" s="67"/>
      <c r="AL64" s="67"/>
      <c r="AM64" s="68"/>
      <c r="AN64" s="66">
        <v>115383</v>
      </c>
      <c r="AO64" s="67"/>
      <c r="AP64" s="67"/>
      <c r="AQ64" s="67"/>
      <c r="AR64" s="68"/>
      <c r="AS64" s="66">
        <v>0</v>
      </c>
      <c r="AT64" s="67"/>
      <c r="AU64" s="67"/>
      <c r="AV64" s="67"/>
      <c r="AW64" s="68"/>
      <c r="AX64" s="66">
        <v>0</v>
      </c>
      <c r="AY64" s="67"/>
      <c r="AZ64" s="67"/>
      <c r="BA64" s="68"/>
      <c r="BB64" s="66">
        <f t="shared" si="6"/>
        <v>115383</v>
      </c>
      <c r="BC64" s="67"/>
      <c r="BD64" s="67"/>
      <c r="BE64" s="67"/>
      <c r="BF64" s="68"/>
      <c r="BG64" s="66">
        <v>199000</v>
      </c>
      <c r="BH64" s="67"/>
      <c r="BI64" s="67"/>
      <c r="BJ64" s="67"/>
      <c r="BK64" s="68"/>
      <c r="BL64" s="66">
        <v>0</v>
      </c>
      <c r="BM64" s="67"/>
      <c r="BN64" s="67"/>
      <c r="BO64" s="67"/>
      <c r="BP64" s="68"/>
      <c r="BQ64" s="66">
        <v>0</v>
      </c>
      <c r="BR64" s="67"/>
      <c r="BS64" s="67"/>
      <c r="BT64" s="68"/>
      <c r="BU64" s="66">
        <f t="shared" si="7"/>
        <v>199000</v>
      </c>
      <c r="BV64" s="67"/>
      <c r="BW64" s="67"/>
      <c r="BX64" s="67"/>
      <c r="BY64" s="68"/>
    </row>
    <row r="65" spans="1:79" s="25" customFormat="1" ht="12.75" customHeight="1">
      <c r="A65" s="59">
        <v>2272</v>
      </c>
      <c r="B65" s="60"/>
      <c r="C65" s="60"/>
      <c r="D65" s="61"/>
      <c r="E65" s="62" t="s">
        <v>185</v>
      </c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4"/>
      <c r="U65" s="66">
        <v>2336.5500000000002</v>
      </c>
      <c r="V65" s="67"/>
      <c r="W65" s="67"/>
      <c r="X65" s="67"/>
      <c r="Y65" s="68"/>
      <c r="Z65" s="66">
        <v>0</v>
      </c>
      <c r="AA65" s="67"/>
      <c r="AB65" s="67"/>
      <c r="AC65" s="67"/>
      <c r="AD65" s="68"/>
      <c r="AE65" s="66">
        <v>0</v>
      </c>
      <c r="AF65" s="67"/>
      <c r="AG65" s="67"/>
      <c r="AH65" s="68"/>
      <c r="AI65" s="66">
        <f t="shared" si="5"/>
        <v>2336.5500000000002</v>
      </c>
      <c r="AJ65" s="67"/>
      <c r="AK65" s="67"/>
      <c r="AL65" s="67"/>
      <c r="AM65" s="68"/>
      <c r="AN65" s="66">
        <v>3645</v>
      </c>
      <c r="AO65" s="67"/>
      <c r="AP65" s="67"/>
      <c r="AQ65" s="67"/>
      <c r="AR65" s="68"/>
      <c r="AS65" s="66">
        <v>0</v>
      </c>
      <c r="AT65" s="67"/>
      <c r="AU65" s="67"/>
      <c r="AV65" s="67"/>
      <c r="AW65" s="68"/>
      <c r="AX65" s="66">
        <v>0</v>
      </c>
      <c r="AY65" s="67"/>
      <c r="AZ65" s="67"/>
      <c r="BA65" s="68"/>
      <c r="BB65" s="66">
        <f t="shared" si="6"/>
        <v>3645</v>
      </c>
      <c r="BC65" s="67"/>
      <c r="BD65" s="67"/>
      <c r="BE65" s="67"/>
      <c r="BF65" s="68"/>
      <c r="BG65" s="66">
        <v>16650</v>
      </c>
      <c r="BH65" s="67"/>
      <c r="BI65" s="67"/>
      <c r="BJ65" s="67"/>
      <c r="BK65" s="68"/>
      <c r="BL65" s="66">
        <v>0</v>
      </c>
      <c r="BM65" s="67"/>
      <c r="BN65" s="67"/>
      <c r="BO65" s="67"/>
      <c r="BP65" s="68"/>
      <c r="BQ65" s="66">
        <v>0</v>
      </c>
      <c r="BR65" s="67"/>
      <c r="BS65" s="67"/>
      <c r="BT65" s="68"/>
      <c r="BU65" s="66">
        <f t="shared" si="7"/>
        <v>16650</v>
      </c>
      <c r="BV65" s="67"/>
      <c r="BW65" s="67"/>
      <c r="BX65" s="67"/>
      <c r="BY65" s="68"/>
    </row>
    <row r="66" spans="1:79" s="25" customFormat="1" ht="12.75" customHeight="1">
      <c r="A66" s="59">
        <v>2273</v>
      </c>
      <c r="B66" s="60"/>
      <c r="C66" s="60"/>
      <c r="D66" s="61"/>
      <c r="E66" s="62" t="s">
        <v>186</v>
      </c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4"/>
      <c r="U66" s="66">
        <v>10393.629999999999</v>
      </c>
      <c r="V66" s="67"/>
      <c r="W66" s="67"/>
      <c r="X66" s="67"/>
      <c r="Y66" s="68"/>
      <c r="Z66" s="66">
        <v>0</v>
      </c>
      <c r="AA66" s="67"/>
      <c r="AB66" s="67"/>
      <c r="AC66" s="67"/>
      <c r="AD66" s="68"/>
      <c r="AE66" s="66">
        <v>0</v>
      </c>
      <c r="AF66" s="67"/>
      <c r="AG66" s="67"/>
      <c r="AH66" s="68"/>
      <c r="AI66" s="66">
        <f t="shared" si="5"/>
        <v>10393.629999999999</v>
      </c>
      <c r="AJ66" s="67"/>
      <c r="AK66" s="67"/>
      <c r="AL66" s="67"/>
      <c r="AM66" s="68"/>
      <c r="AN66" s="66">
        <v>22404</v>
      </c>
      <c r="AO66" s="67"/>
      <c r="AP66" s="67"/>
      <c r="AQ66" s="67"/>
      <c r="AR66" s="68"/>
      <c r="AS66" s="66">
        <v>0</v>
      </c>
      <c r="AT66" s="67"/>
      <c r="AU66" s="67"/>
      <c r="AV66" s="67"/>
      <c r="AW66" s="68"/>
      <c r="AX66" s="66">
        <v>0</v>
      </c>
      <c r="AY66" s="67"/>
      <c r="AZ66" s="67"/>
      <c r="BA66" s="68"/>
      <c r="BB66" s="66">
        <f t="shared" si="6"/>
        <v>22404</v>
      </c>
      <c r="BC66" s="67"/>
      <c r="BD66" s="67"/>
      <c r="BE66" s="67"/>
      <c r="BF66" s="68"/>
      <c r="BG66" s="66">
        <v>26870</v>
      </c>
      <c r="BH66" s="67"/>
      <c r="BI66" s="67"/>
      <c r="BJ66" s="67"/>
      <c r="BK66" s="68"/>
      <c r="BL66" s="66">
        <v>0</v>
      </c>
      <c r="BM66" s="67"/>
      <c r="BN66" s="67"/>
      <c r="BO66" s="67"/>
      <c r="BP66" s="68"/>
      <c r="BQ66" s="66">
        <v>0</v>
      </c>
      <c r="BR66" s="67"/>
      <c r="BS66" s="67"/>
      <c r="BT66" s="68"/>
      <c r="BU66" s="66">
        <f t="shared" si="7"/>
        <v>26870</v>
      </c>
      <c r="BV66" s="67"/>
      <c r="BW66" s="67"/>
      <c r="BX66" s="67"/>
      <c r="BY66" s="68"/>
    </row>
    <row r="67" spans="1:79" s="25" customFormat="1" ht="25.5" customHeight="1">
      <c r="A67" s="59">
        <v>2275</v>
      </c>
      <c r="B67" s="60"/>
      <c r="C67" s="60"/>
      <c r="D67" s="61"/>
      <c r="E67" s="62" t="s">
        <v>187</v>
      </c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4"/>
      <c r="U67" s="66">
        <v>0</v>
      </c>
      <c r="V67" s="67"/>
      <c r="W67" s="67"/>
      <c r="X67" s="67"/>
      <c r="Y67" s="68"/>
      <c r="Z67" s="66">
        <v>0</v>
      </c>
      <c r="AA67" s="67"/>
      <c r="AB67" s="67"/>
      <c r="AC67" s="67"/>
      <c r="AD67" s="68"/>
      <c r="AE67" s="66">
        <v>0</v>
      </c>
      <c r="AF67" s="67"/>
      <c r="AG67" s="67"/>
      <c r="AH67" s="68"/>
      <c r="AI67" s="66">
        <f t="shared" si="5"/>
        <v>0</v>
      </c>
      <c r="AJ67" s="67"/>
      <c r="AK67" s="67"/>
      <c r="AL67" s="67"/>
      <c r="AM67" s="68"/>
      <c r="AN67" s="66">
        <v>133</v>
      </c>
      <c r="AO67" s="67"/>
      <c r="AP67" s="67"/>
      <c r="AQ67" s="67"/>
      <c r="AR67" s="68"/>
      <c r="AS67" s="66">
        <v>0</v>
      </c>
      <c r="AT67" s="67"/>
      <c r="AU67" s="67"/>
      <c r="AV67" s="67"/>
      <c r="AW67" s="68"/>
      <c r="AX67" s="66">
        <v>0</v>
      </c>
      <c r="AY67" s="67"/>
      <c r="AZ67" s="67"/>
      <c r="BA67" s="68"/>
      <c r="BB67" s="66">
        <f t="shared" si="6"/>
        <v>133</v>
      </c>
      <c r="BC67" s="67"/>
      <c r="BD67" s="67"/>
      <c r="BE67" s="67"/>
      <c r="BF67" s="68"/>
      <c r="BG67" s="66">
        <v>226</v>
      </c>
      <c r="BH67" s="67"/>
      <c r="BI67" s="67"/>
      <c r="BJ67" s="67"/>
      <c r="BK67" s="68"/>
      <c r="BL67" s="66">
        <v>0</v>
      </c>
      <c r="BM67" s="67"/>
      <c r="BN67" s="67"/>
      <c r="BO67" s="67"/>
      <c r="BP67" s="68"/>
      <c r="BQ67" s="66">
        <v>0</v>
      </c>
      <c r="BR67" s="67"/>
      <c r="BS67" s="67"/>
      <c r="BT67" s="68"/>
      <c r="BU67" s="66">
        <f t="shared" si="7"/>
        <v>226</v>
      </c>
      <c r="BV67" s="67"/>
      <c r="BW67" s="67"/>
      <c r="BX67" s="67"/>
      <c r="BY67" s="68"/>
    </row>
    <row r="68" spans="1:79" s="25" customFormat="1" ht="38.25" customHeight="1">
      <c r="A68" s="59">
        <v>2282</v>
      </c>
      <c r="B68" s="60"/>
      <c r="C68" s="60"/>
      <c r="D68" s="61"/>
      <c r="E68" s="62" t="s">
        <v>188</v>
      </c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4"/>
      <c r="U68" s="66">
        <v>1950</v>
      </c>
      <c r="V68" s="67"/>
      <c r="W68" s="67"/>
      <c r="X68" s="67"/>
      <c r="Y68" s="68"/>
      <c r="Z68" s="66">
        <v>0</v>
      </c>
      <c r="AA68" s="67"/>
      <c r="AB68" s="67"/>
      <c r="AC68" s="67"/>
      <c r="AD68" s="68"/>
      <c r="AE68" s="66">
        <v>0</v>
      </c>
      <c r="AF68" s="67"/>
      <c r="AG68" s="67"/>
      <c r="AH68" s="68"/>
      <c r="AI68" s="66">
        <f t="shared" si="5"/>
        <v>1950</v>
      </c>
      <c r="AJ68" s="67"/>
      <c r="AK68" s="67"/>
      <c r="AL68" s="67"/>
      <c r="AM68" s="68"/>
      <c r="AN68" s="66">
        <v>3465</v>
      </c>
      <c r="AO68" s="67"/>
      <c r="AP68" s="67"/>
      <c r="AQ68" s="67"/>
      <c r="AR68" s="68"/>
      <c r="AS68" s="66">
        <v>0</v>
      </c>
      <c r="AT68" s="67"/>
      <c r="AU68" s="67"/>
      <c r="AV68" s="67"/>
      <c r="AW68" s="68"/>
      <c r="AX68" s="66">
        <v>0</v>
      </c>
      <c r="AY68" s="67"/>
      <c r="AZ68" s="67"/>
      <c r="BA68" s="68"/>
      <c r="BB68" s="66">
        <f t="shared" si="6"/>
        <v>3465</v>
      </c>
      <c r="BC68" s="67"/>
      <c r="BD68" s="67"/>
      <c r="BE68" s="67"/>
      <c r="BF68" s="68"/>
      <c r="BG68" s="66">
        <v>22100</v>
      </c>
      <c r="BH68" s="67"/>
      <c r="BI68" s="67"/>
      <c r="BJ68" s="67"/>
      <c r="BK68" s="68"/>
      <c r="BL68" s="66">
        <v>0</v>
      </c>
      <c r="BM68" s="67"/>
      <c r="BN68" s="67"/>
      <c r="BO68" s="67"/>
      <c r="BP68" s="68"/>
      <c r="BQ68" s="66">
        <v>0</v>
      </c>
      <c r="BR68" s="67"/>
      <c r="BS68" s="67"/>
      <c r="BT68" s="68"/>
      <c r="BU68" s="66">
        <f t="shared" si="7"/>
        <v>22100</v>
      </c>
      <c r="BV68" s="67"/>
      <c r="BW68" s="67"/>
      <c r="BX68" s="67"/>
      <c r="BY68" s="68"/>
    </row>
    <row r="69" spans="1:79" s="25" customFormat="1" ht="12.75" customHeight="1">
      <c r="A69" s="59">
        <v>2800</v>
      </c>
      <c r="B69" s="60"/>
      <c r="C69" s="60"/>
      <c r="D69" s="61"/>
      <c r="E69" s="62" t="s">
        <v>189</v>
      </c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4"/>
      <c r="U69" s="66">
        <v>0</v>
      </c>
      <c r="V69" s="67"/>
      <c r="W69" s="67"/>
      <c r="X69" s="67"/>
      <c r="Y69" s="68"/>
      <c r="Z69" s="66">
        <v>0</v>
      </c>
      <c r="AA69" s="67"/>
      <c r="AB69" s="67"/>
      <c r="AC69" s="67"/>
      <c r="AD69" s="68"/>
      <c r="AE69" s="66">
        <v>0</v>
      </c>
      <c r="AF69" s="67"/>
      <c r="AG69" s="67"/>
      <c r="AH69" s="68"/>
      <c r="AI69" s="66">
        <f t="shared" si="5"/>
        <v>0</v>
      </c>
      <c r="AJ69" s="67"/>
      <c r="AK69" s="67"/>
      <c r="AL69" s="67"/>
      <c r="AM69" s="68"/>
      <c r="AN69" s="66">
        <v>645</v>
      </c>
      <c r="AO69" s="67"/>
      <c r="AP69" s="67"/>
      <c r="AQ69" s="67"/>
      <c r="AR69" s="68"/>
      <c r="AS69" s="66">
        <v>0</v>
      </c>
      <c r="AT69" s="67"/>
      <c r="AU69" s="67"/>
      <c r="AV69" s="67"/>
      <c r="AW69" s="68"/>
      <c r="AX69" s="66">
        <v>0</v>
      </c>
      <c r="AY69" s="67"/>
      <c r="AZ69" s="67"/>
      <c r="BA69" s="68"/>
      <c r="BB69" s="66">
        <f t="shared" si="6"/>
        <v>645</v>
      </c>
      <c r="BC69" s="67"/>
      <c r="BD69" s="67"/>
      <c r="BE69" s="67"/>
      <c r="BF69" s="68"/>
      <c r="BG69" s="66">
        <v>700</v>
      </c>
      <c r="BH69" s="67"/>
      <c r="BI69" s="67"/>
      <c r="BJ69" s="67"/>
      <c r="BK69" s="68"/>
      <c r="BL69" s="66">
        <v>0</v>
      </c>
      <c r="BM69" s="67"/>
      <c r="BN69" s="67"/>
      <c r="BO69" s="67"/>
      <c r="BP69" s="68"/>
      <c r="BQ69" s="66">
        <v>0</v>
      </c>
      <c r="BR69" s="67"/>
      <c r="BS69" s="67"/>
      <c r="BT69" s="68"/>
      <c r="BU69" s="66">
        <f t="shared" si="7"/>
        <v>700</v>
      </c>
      <c r="BV69" s="67"/>
      <c r="BW69" s="67"/>
      <c r="BX69" s="67"/>
      <c r="BY69" s="68"/>
    </row>
    <row r="70" spans="1:79" s="25" customFormat="1" ht="25.5" customHeight="1">
      <c r="A70" s="59">
        <v>3110</v>
      </c>
      <c r="B70" s="60"/>
      <c r="C70" s="60"/>
      <c r="D70" s="61"/>
      <c r="E70" s="62" t="s">
        <v>190</v>
      </c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4"/>
      <c r="U70" s="66">
        <v>0</v>
      </c>
      <c r="V70" s="67"/>
      <c r="W70" s="67"/>
      <c r="X70" s="67"/>
      <c r="Y70" s="68"/>
      <c r="Z70" s="66">
        <v>57791.98</v>
      </c>
      <c r="AA70" s="67"/>
      <c r="AB70" s="67"/>
      <c r="AC70" s="67"/>
      <c r="AD70" s="68"/>
      <c r="AE70" s="66">
        <v>57791.98</v>
      </c>
      <c r="AF70" s="67"/>
      <c r="AG70" s="67"/>
      <c r="AH70" s="68"/>
      <c r="AI70" s="66">
        <f t="shared" si="5"/>
        <v>57791.98</v>
      </c>
      <c r="AJ70" s="67"/>
      <c r="AK70" s="67"/>
      <c r="AL70" s="67"/>
      <c r="AM70" s="68"/>
      <c r="AN70" s="66">
        <v>0</v>
      </c>
      <c r="AO70" s="67"/>
      <c r="AP70" s="67"/>
      <c r="AQ70" s="67"/>
      <c r="AR70" s="68"/>
      <c r="AS70" s="66">
        <v>124000</v>
      </c>
      <c r="AT70" s="67"/>
      <c r="AU70" s="67"/>
      <c r="AV70" s="67"/>
      <c r="AW70" s="68"/>
      <c r="AX70" s="66">
        <v>124000</v>
      </c>
      <c r="AY70" s="67"/>
      <c r="AZ70" s="67"/>
      <c r="BA70" s="68"/>
      <c r="BB70" s="66">
        <f t="shared" si="6"/>
        <v>124000</v>
      </c>
      <c r="BC70" s="67"/>
      <c r="BD70" s="67"/>
      <c r="BE70" s="67"/>
      <c r="BF70" s="68"/>
      <c r="BG70" s="66">
        <v>0</v>
      </c>
      <c r="BH70" s="67"/>
      <c r="BI70" s="67"/>
      <c r="BJ70" s="67"/>
      <c r="BK70" s="68"/>
      <c r="BL70" s="66">
        <v>0</v>
      </c>
      <c r="BM70" s="67"/>
      <c r="BN70" s="67"/>
      <c r="BO70" s="67"/>
      <c r="BP70" s="68"/>
      <c r="BQ70" s="66">
        <v>0</v>
      </c>
      <c r="BR70" s="67"/>
      <c r="BS70" s="67"/>
      <c r="BT70" s="68"/>
      <c r="BU70" s="66">
        <f t="shared" si="7"/>
        <v>0</v>
      </c>
      <c r="BV70" s="67"/>
      <c r="BW70" s="67"/>
      <c r="BX70" s="67"/>
      <c r="BY70" s="68"/>
    </row>
    <row r="71" spans="1:79" s="6" customFormat="1" ht="12.75" customHeight="1">
      <c r="A71" s="87"/>
      <c r="B71" s="88"/>
      <c r="C71" s="88"/>
      <c r="D71" s="89"/>
      <c r="E71" s="106" t="s">
        <v>147</v>
      </c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8"/>
      <c r="U71" s="84">
        <v>1759515.0399999996</v>
      </c>
      <c r="V71" s="85"/>
      <c r="W71" s="85"/>
      <c r="X71" s="85"/>
      <c r="Y71" s="86"/>
      <c r="Z71" s="84">
        <v>57791.98</v>
      </c>
      <c r="AA71" s="85"/>
      <c r="AB71" s="85"/>
      <c r="AC71" s="85"/>
      <c r="AD71" s="86"/>
      <c r="AE71" s="84">
        <v>57791.98</v>
      </c>
      <c r="AF71" s="85"/>
      <c r="AG71" s="85"/>
      <c r="AH71" s="86"/>
      <c r="AI71" s="84">
        <f t="shared" si="5"/>
        <v>1817307.0199999996</v>
      </c>
      <c r="AJ71" s="85"/>
      <c r="AK71" s="85"/>
      <c r="AL71" s="85"/>
      <c r="AM71" s="86"/>
      <c r="AN71" s="84">
        <v>936151</v>
      </c>
      <c r="AO71" s="85"/>
      <c r="AP71" s="85"/>
      <c r="AQ71" s="85"/>
      <c r="AR71" s="86"/>
      <c r="AS71" s="84">
        <v>124000</v>
      </c>
      <c r="AT71" s="85"/>
      <c r="AU71" s="85"/>
      <c r="AV71" s="85"/>
      <c r="AW71" s="86"/>
      <c r="AX71" s="84">
        <v>124000</v>
      </c>
      <c r="AY71" s="85"/>
      <c r="AZ71" s="85"/>
      <c r="BA71" s="86"/>
      <c r="BB71" s="84">
        <f t="shared" si="6"/>
        <v>1060151</v>
      </c>
      <c r="BC71" s="85"/>
      <c r="BD71" s="85"/>
      <c r="BE71" s="85"/>
      <c r="BF71" s="86"/>
      <c r="BG71" s="84">
        <v>725304</v>
      </c>
      <c r="BH71" s="85"/>
      <c r="BI71" s="85"/>
      <c r="BJ71" s="85"/>
      <c r="BK71" s="86"/>
      <c r="BL71" s="84">
        <v>0</v>
      </c>
      <c r="BM71" s="85"/>
      <c r="BN71" s="85"/>
      <c r="BO71" s="85"/>
      <c r="BP71" s="86"/>
      <c r="BQ71" s="84">
        <v>0</v>
      </c>
      <c r="BR71" s="85"/>
      <c r="BS71" s="85"/>
      <c r="BT71" s="86"/>
      <c r="BU71" s="84">
        <f t="shared" si="7"/>
        <v>725304</v>
      </c>
      <c r="BV71" s="85"/>
      <c r="BW71" s="85"/>
      <c r="BX71" s="85"/>
      <c r="BY71" s="86"/>
    </row>
    <row r="73" spans="1:79" ht="14.25" customHeight="1">
      <c r="A73" s="34" t="s">
        <v>284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</row>
    <row r="74" spans="1:79" ht="15" customHeight="1">
      <c r="A74" s="75" t="s">
        <v>271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</row>
    <row r="75" spans="1:79" ht="23.1" customHeight="1">
      <c r="A75" s="77" t="s">
        <v>119</v>
      </c>
      <c r="B75" s="78"/>
      <c r="C75" s="78"/>
      <c r="D75" s="78"/>
      <c r="E75" s="79"/>
      <c r="F75" s="55" t="s">
        <v>19</v>
      </c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41" t="s">
        <v>272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3"/>
      <c r="AN75" s="41" t="s">
        <v>275</v>
      </c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3"/>
      <c r="BG75" s="41" t="s">
        <v>282</v>
      </c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3"/>
    </row>
    <row r="76" spans="1:79" ht="51.75" customHeight="1">
      <c r="A76" s="80"/>
      <c r="B76" s="81"/>
      <c r="C76" s="81"/>
      <c r="D76" s="81"/>
      <c r="E76" s="82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41" t="s">
        <v>4</v>
      </c>
      <c r="V76" s="42"/>
      <c r="W76" s="42"/>
      <c r="X76" s="42"/>
      <c r="Y76" s="43"/>
      <c r="Z76" s="41" t="s">
        <v>3</v>
      </c>
      <c r="AA76" s="42"/>
      <c r="AB76" s="42"/>
      <c r="AC76" s="42"/>
      <c r="AD76" s="43"/>
      <c r="AE76" s="44" t="s">
        <v>116</v>
      </c>
      <c r="AF76" s="45"/>
      <c r="AG76" s="45"/>
      <c r="AH76" s="46"/>
      <c r="AI76" s="41" t="s">
        <v>5</v>
      </c>
      <c r="AJ76" s="42"/>
      <c r="AK76" s="42"/>
      <c r="AL76" s="42"/>
      <c r="AM76" s="43"/>
      <c r="AN76" s="41" t="s">
        <v>4</v>
      </c>
      <c r="AO76" s="42"/>
      <c r="AP76" s="42"/>
      <c r="AQ76" s="42"/>
      <c r="AR76" s="43"/>
      <c r="AS76" s="41" t="s">
        <v>3</v>
      </c>
      <c r="AT76" s="42"/>
      <c r="AU76" s="42"/>
      <c r="AV76" s="42"/>
      <c r="AW76" s="43"/>
      <c r="AX76" s="44" t="s">
        <v>116</v>
      </c>
      <c r="AY76" s="45"/>
      <c r="AZ76" s="45"/>
      <c r="BA76" s="46"/>
      <c r="BB76" s="41" t="s">
        <v>96</v>
      </c>
      <c r="BC76" s="42"/>
      <c r="BD76" s="42"/>
      <c r="BE76" s="42"/>
      <c r="BF76" s="43"/>
      <c r="BG76" s="41" t="s">
        <v>4</v>
      </c>
      <c r="BH76" s="42"/>
      <c r="BI76" s="42"/>
      <c r="BJ76" s="42"/>
      <c r="BK76" s="43"/>
      <c r="BL76" s="41" t="s">
        <v>3</v>
      </c>
      <c r="BM76" s="42"/>
      <c r="BN76" s="42"/>
      <c r="BO76" s="42"/>
      <c r="BP76" s="43"/>
      <c r="BQ76" s="44" t="s">
        <v>116</v>
      </c>
      <c r="BR76" s="45"/>
      <c r="BS76" s="45"/>
      <c r="BT76" s="46"/>
      <c r="BU76" s="55" t="s">
        <v>97</v>
      </c>
      <c r="BV76" s="55"/>
      <c r="BW76" s="55"/>
      <c r="BX76" s="55"/>
      <c r="BY76" s="55"/>
    </row>
    <row r="77" spans="1:79" ht="15" customHeight="1">
      <c r="A77" s="41">
        <v>1</v>
      </c>
      <c r="B77" s="42"/>
      <c r="C77" s="42"/>
      <c r="D77" s="42"/>
      <c r="E77" s="43"/>
      <c r="F77" s="41">
        <v>2</v>
      </c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3"/>
      <c r="U77" s="41">
        <v>3</v>
      </c>
      <c r="V77" s="42"/>
      <c r="W77" s="42"/>
      <c r="X77" s="42"/>
      <c r="Y77" s="43"/>
      <c r="Z77" s="41">
        <v>4</v>
      </c>
      <c r="AA77" s="42"/>
      <c r="AB77" s="42"/>
      <c r="AC77" s="42"/>
      <c r="AD77" s="43"/>
      <c r="AE77" s="41">
        <v>5</v>
      </c>
      <c r="AF77" s="42"/>
      <c r="AG77" s="42"/>
      <c r="AH77" s="43"/>
      <c r="AI77" s="41">
        <v>6</v>
      </c>
      <c r="AJ77" s="42"/>
      <c r="AK77" s="42"/>
      <c r="AL77" s="42"/>
      <c r="AM77" s="43"/>
      <c r="AN77" s="41">
        <v>7</v>
      </c>
      <c r="AO77" s="42"/>
      <c r="AP77" s="42"/>
      <c r="AQ77" s="42"/>
      <c r="AR77" s="43"/>
      <c r="AS77" s="41">
        <v>8</v>
      </c>
      <c r="AT77" s="42"/>
      <c r="AU77" s="42"/>
      <c r="AV77" s="42"/>
      <c r="AW77" s="43"/>
      <c r="AX77" s="41">
        <v>9</v>
      </c>
      <c r="AY77" s="42"/>
      <c r="AZ77" s="42"/>
      <c r="BA77" s="43"/>
      <c r="BB77" s="41">
        <v>10</v>
      </c>
      <c r="BC77" s="42"/>
      <c r="BD77" s="42"/>
      <c r="BE77" s="42"/>
      <c r="BF77" s="43"/>
      <c r="BG77" s="41">
        <v>11</v>
      </c>
      <c r="BH77" s="42"/>
      <c r="BI77" s="42"/>
      <c r="BJ77" s="42"/>
      <c r="BK77" s="43"/>
      <c r="BL77" s="41">
        <v>12</v>
      </c>
      <c r="BM77" s="42"/>
      <c r="BN77" s="42"/>
      <c r="BO77" s="42"/>
      <c r="BP77" s="43"/>
      <c r="BQ77" s="41">
        <v>13</v>
      </c>
      <c r="BR77" s="42"/>
      <c r="BS77" s="42"/>
      <c r="BT77" s="43"/>
      <c r="BU77" s="55">
        <v>14</v>
      </c>
      <c r="BV77" s="55"/>
      <c r="BW77" s="55"/>
      <c r="BX77" s="55"/>
      <c r="BY77" s="55"/>
    </row>
    <row r="78" spans="1:79" s="1" customFormat="1" ht="13.5" hidden="1" customHeight="1">
      <c r="A78" s="69" t="s">
        <v>64</v>
      </c>
      <c r="B78" s="70"/>
      <c r="C78" s="70"/>
      <c r="D78" s="70"/>
      <c r="E78" s="71"/>
      <c r="F78" s="69" t="s">
        <v>57</v>
      </c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1"/>
      <c r="U78" s="69" t="s">
        <v>65</v>
      </c>
      <c r="V78" s="70"/>
      <c r="W78" s="70"/>
      <c r="X78" s="70"/>
      <c r="Y78" s="71"/>
      <c r="Z78" s="69" t="s">
        <v>66</v>
      </c>
      <c r="AA78" s="70"/>
      <c r="AB78" s="70"/>
      <c r="AC78" s="70"/>
      <c r="AD78" s="71"/>
      <c r="AE78" s="69" t="s">
        <v>91</v>
      </c>
      <c r="AF78" s="70"/>
      <c r="AG78" s="70"/>
      <c r="AH78" s="71"/>
      <c r="AI78" s="56" t="s">
        <v>170</v>
      </c>
      <c r="AJ78" s="57"/>
      <c r="AK78" s="57"/>
      <c r="AL78" s="57"/>
      <c r="AM78" s="58"/>
      <c r="AN78" s="69" t="s">
        <v>67</v>
      </c>
      <c r="AO78" s="70"/>
      <c r="AP78" s="70"/>
      <c r="AQ78" s="70"/>
      <c r="AR78" s="71"/>
      <c r="AS78" s="69" t="s">
        <v>68</v>
      </c>
      <c r="AT78" s="70"/>
      <c r="AU78" s="70"/>
      <c r="AV78" s="70"/>
      <c r="AW78" s="71"/>
      <c r="AX78" s="69" t="s">
        <v>92</v>
      </c>
      <c r="AY78" s="70"/>
      <c r="AZ78" s="70"/>
      <c r="BA78" s="71"/>
      <c r="BB78" s="56" t="s">
        <v>170</v>
      </c>
      <c r="BC78" s="57"/>
      <c r="BD78" s="57"/>
      <c r="BE78" s="57"/>
      <c r="BF78" s="58"/>
      <c r="BG78" s="69" t="s">
        <v>58</v>
      </c>
      <c r="BH78" s="70"/>
      <c r="BI78" s="70"/>
      <c r="BJ78" s="70"/>
      <c r="BK78" s="71"/>
      <c r="BL78" s="69" t="s">
        <v>59</v>
      </c>
      <c r="BM78" s="70"/>
      <c r="BN78" s="70"/>
      <c r="BO78" s="70"/>
      <c r="BP78" s="71"/>
      <c r="BQ78" s="69" t="s">
        <v>93</v>
      </c>
      <c r="BR78" s="70"/>
      <c r="BS78" s="70"/>
      <c r="BT78" s="71"/>
      <c r="BU78" s="83" t="s">
        <v>170</v>
      </c>
      <c r="BV78" s="83"/>
      <c r="BW78" s="83"/>
      <c r="BX78" s="83"/>
      <c r="BY78" s="83"/>
      <c r="CA78" t="s">
        <v>27</v>
      </c>
    </row>
    <row r="79" spans="1:79" s="6" customFormat="1" ht="12.75" customHeight="1">
      <c r="A79" s="87"/>
      <c r="B79" s="88"/>
      <c r="C79" s="88"/>
      <c r="D79" s="88"/>
      <c r="E79" s="89"/>
      <c r="F79" s="87" t="s">
        <v>147</v>
      </c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9"/>
      <c r="U79" s="84"/>
      <c r="V79" s="85"/>
      <c r="W79" s="85"/>
      <c r="X79" s="85"/>
      <c r="Y79" s="86"/>
      <c r="Z79" s="84"/>
      <c r="AA79" s="85"/>
      <c r="AB79" s="85"/>
      <c r="AC79" s="85"/>
      <c r="AD79" s="86"/>
      <c r="AE79" s="84"/>
      <c r="AF79" s="85"/>
      <c r="AG79" s="85"/>
      <c r="AH79" s="86"/>
      <c r="AI79" s="84">
        <f>IF(ISNUMBER(U79),U79,0)+IF(ISNUMBER(Z79),Z79,0)</f>
        <v>0</v>
      </c>
      <c r="AJ79" s="85"/>
      <c r="AK79" s="85"/>
      <c r="AL79" s="85"/>
      <c r="AM79" s="86"/>
      <c r="AN79" s="84"/>
      <c r="AO79" s="85"/>
      <c r="AP79" s="85"/>
      <c r="AQ79" s="85"/>
      <c r="AR79" s="86"/>
      <c r="AS79" s="84"/>
      <c r="AT79" s="85"/>
      <c r="AU79" s="85"/>
      <c r="AV79" s="85"/>
      <c r="AW79" s="86"/>
      <c r="AX79" s="84"/>
      <c r="AY79" s="85"/>
      <c r="AZ79" s="85"/>
      <c r="BA79" s="86"/>
      <c r="BB79" s="84">
        <f>IF(ISNUMBER(AN79),AN79,0)+IF(ISNUMBER(AS79),AS79,0)</f>
        <v>0</v>
      </c>
      <c r="BC79" s="85"/>
      <c r="BD79" s="85"/>
      <c r="BE79" s="85"/>
      <c r="BF79" s="86"/>
      <c r="BG79" s="84"/>
      <c r="BH79" s="85"/>
      <c r="BI79" s="85"/>
      <c r="BJ79" s="85"/>
      <c r="BK79" s="86"/>
      <c r="BL79" s="84"/>
      <c r="BM79" s="85"/>
      <c r="BN79" s="85"/>
      <c r="BO79" s="85"/>
      <c r="BP79" s="86"/>
      <c r="BQ79" s="84"/>
      <c r="BR79" s="85"/>
      <c r="BS79" s="85"/>
      <c r="BT79" s="86"/>
      <c r="BU79" s="84">
        <f>IF(ISNUMBER(BG79),BG79,0)+IF(ISNUMBER(BL79),BL79,0)</f>
        <v>0</v>
      </c>
      <c r="BV79" s="85"/>
      <c r="BW79" s="85"/>
      <c r="BX79" s="85"/>
      <c r="BY79" s="86"/>
      <c r="CA79" s="6" t="s">
        <v>28</v>
      </c>
    </row>
    <row r="81" spans="1:79" ht="14.25" customHeight="1">
      <c r="A81" s="34" t="s">
        <v>299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</row>
    <row r="82" spans="1:79" ht="15" customHeight="1">
      <c r="A82" s="75" t="s">
        <v>271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</row>
    <row r="83" spans="1:79" ht="23.1" customHeight="1">
      <c r="A83" s="77" t="s">
        <v>118</v>
      </c>
      <c r="B83" s="78"/>
      <c r="C83" s="78"/>
      <c r="D83" s="79"/>
      <c r="E83" s="49" t="s">
        <v>19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1"/>
      <c r="X83" s="41" t="s">
        <v>293</v>
      </c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3"/>
      <c r="AR83" s="55" t="s">
        <v>298</v>
      </c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</row>
    <row r="84" spans="1:79" ht="48.75" customHeight="1">
      <c r="A84" s="80"/>
      <c r="B84" s="81"/>
      <c r="C84" s="81"/>
      <c r="D84" s="82"/>
      <c r="E84" s="52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4"/>
      <c r="X84" s="49" t="s">
        <v>4</v>
      </c>
      <c r="Y84" s="50"/>
      <c r="Z84" s="50"/>
      <c r="AA84" s="50"/>
      <c r="AB84" s="51"/>
      <c r="AC84" s="49" t="s">
        <v>3</v>
      </c>
      <c r="AD84" s="50"/>
      <c r="AE84" s="50"/>
      <c r="AF84" s="50"/>
      <c r="AG84" s="51"/>
      <c r="AH84" s="44" t="s">
        <v>116</v>
      </c>
      <c r="AI84" s="45"/>
      <c r="AJ84" s="45"/>
      <c r="AK84" s="45"/>
      <c r="AL84" s="46"/>
      <c r="AM84" s="41" t="s">
        <v>5</v>
      </c>
      <c r="AN84" s="42"/>
      <c r="AO84" s="42"/>
      <c r="AP84" s="42"/>
      <c r="AQ84" s="43"/>
      <c r="AR84" s="41" t="s">
        <v>4</v>
      </c>
      <c r="AS84" s="42"/>
      <c r="AT84" s="42"/>
      <c r="AU84" s="42"/>
      <c r="AV84" s="43"/>
      <c r="AW84" s="41" t="s">
        <v>3</v>
      </c>
      <c r="AX84" s="42"/>
      <c r="AY84" s="42"/>
      <c r="AZ84" s="42"/>
      <c r="BA84" s="43"/>
      <c r="BB84" s="44" t="s">
        <v>116</v>
      </c>
      <c r="BC84" s="45"/>
      <c r="BD84" s="45"/>
      <c r="BE84" s="45"/>
      <c r="BF84" s="46"/>
      <c r="BG84" s="41" t="s">
        <v>96</v>
      </c>
      <c r="BH84" s="42"/>
      <c r="BI84" s="42"/>
      <c r="BJ84" s="42"/>
      <c r="BK84" s="43"/>
    </row>
    <row r="85" spans="1:79" ht="12.75" customHeight="1">
      <c r="A85" s="41">
        <v>1</v>
      </c>
      <c r="B85" s="42"/>
      <c r="C85" s="42"/>
      <c r="D85" s="43"/>
      <c r="E85" s="41">
        <v>2</v>
      </c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3"/>
      <c r="X85" s="41">
        <v>3</v>
      </c>
      <c r="Y85" s="42"/>
      <c r="Z85" s="42"/>
      <c r="AA85" s="42"/>
      <c r="AB85" s="43"/>
      <c r="AC85" s="41">
        <v>4</v>
      </c>
      <c r="AD85" s="42"/>
      <c r="AE85" s="42"/>
      <c r="AF85" s="42"/>
      <c r="AG85" s="43"/>
      <c r="AH85" s="41">
        <v>5</v>
      </c>
      <c r="AI85" s="42"/>
      <c r="AJ85" s="42"/>
      <c r="AK85" s="42"/>
      <c r="AL85" s="43"/>
      <c r="AM85" s="41">
        <v>6</v>
      </c>
      <c r="AN85" s="42"/>
      <c r="AO85" s="42"/>
      <c r="AP85" s="42"/>
      <c r="AQ85" s="43"/>
      <c r="AR85" s="41">
        <v>7</v>
      </c>
      <c r="AS85" s="42"/>
      <c r="AT85" s="42"/>
      <c r="AU85" s="42"/>
      <c r="AV85" s="43"/>
      <c r="AW85" s="41">
        <v>8</v>
      </c>
      <c r="AX85" s="42"/>
      <c r="AY85" s="42"/>
      <c r="AZ85" s="42"/>
      <c r="BA85" s="43"/>
      <c r="BB85" s="41">
        <v>9</v>
      </c>
      <c r="BC85" s="42"/>
      <c r="BD85" s="42"/>
      <c r="BE85" s="42"/>
      <c r="BF85" s="43"/>
      <c r="BG85" s="41">
        <v>10</v>
      </c>
      <c r="BH85" s="42"/>
      <c r="BI85" s="42"/>
      <c r="BJ85" s="42"/>
      <c r="BK85" s="43"/>
    </row>
    <row r="86" spans="1:79" s="1" customFormat="1" ht="12.75" hidden="1" customHeight="1">
      <c r="A86" s="69" t="s">
        <v>64</v>
      </c>
      <c r="B86" s="70"/>
      <c r="C86" s="70"/>
      <c r="D86" s="71"/>
      <c r="E86" s="69" t="s">
        <v>57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1"/>
      <c r="X86" s="90" t="s">
        <v>60</v>
      </c>
      <c r="Y86" s="91"/>
      <c r="Z86" s="91"/>
      <c r="AA86" s="91"/>
      <c r="AB86" s="92"/>
      <c r="AC86" s="90" t="s">
        <v>61</v>
      </c>
      <c r="AD86" s="91"/>
      <c r="AE86" s="91"/>
      <c r="AF86" s="91"/>
      <c r="AG86" s="92"/>
      <c r="AH86" s="69" t="s">
        <v>94</v>
      </c>
      <c r="AI86" s="70"/>
      <c r="AJ86" s="70"/>
      <c r="AK86" s="70"/>
      <c r="AL86" s="71"/>
      <c r="AM86" s="56" t="s">
        <v>171</v>
      </c>
      <c r="AN86" s="57"/>
      <c r="AO86" s="57"/>
      <c r="AP86" s="57"/>
      <c r="AQ86" s="58"/>
      <c r="AR86" s="69" t="s">
        <v>62</v>
      </c>
      <c r="AS86" s="70"/>
      <c r="AT86" s="70"/>
      <c r="AU86" s="70"/>
      <c r="AV86" s="71"/>
      <c r="AW86" s="69" t="s">
        <v>63</v>
      </c>
      <c r="AX86" s="70"/>
      <c r="AY86" s="70"/>
      <c r="AZ86" s="70"/>
      <c r="BA86" s="71"/>
      <c r="BB86" s="69" t="s">
        <v>95</v>
      </c>
      <c r="BC86" s="70"/>
      <c r="BD86" s="70"/>
      <c r="BE86" s="70"/>
      <c r="BF86" s="71"/>
      <c r="BG86" s="56" t="s">
        <v>171</v>
      </c>
      <c r="BH86" s="57"/>
      <c r="BI86" s="57"/>
      <c r="BJ86" s="57"/>
      <c r="BK86" s="58"/>
      <c r="CA86" t="s">
        <v>29</v>
      </c>
    </row>
    <row r="87" spans="1:79" s="25" customFormat="1" ht="12.75" customHeight="1">
      <c r="A87" s="59">
        <v>2111</v>
      </c>
      <c r="B87" s="60"/>
      <c r="C87" s="60"/>
      <c r="D87" s="61"/>
      <c r="E87" s="62" t="s">
        <v>178</v>
      </c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4"/>
      <c r="X87" s="66">
        <v>253342</v>
      </c>
      <c r="Y87" s="67"/>
      <c r="Z87" s="67"/>
      <c r="AA87" s="67"/>
      <c r="AB87" s="68"/>
      <c r="AC87" s="66">
        <v>0</v>
      </c>
      <c r="AD87" s="67"/>
      <c r="AE87" s="67"/>
      <c r="AF87" s="67"/>
      <c r="AG87" s="68"/>
      <c r="AH87" s="66">
        <v>0</v>
      </c>
      <c r="AI87" s="67"/>
      <c r="AJ87" s="67"/>
      <c r="AK87" s="67"/>
      <c r="AL87" s="68"/>
      <c r="AM87" s="66">
        <f t="shared" ref="AM87:AM100" si="8">IF(ISNUMBER(X87),X87,0)+IF(ISNUMBER(AC87),AC87,0)</f>
        <v>253342</v>
      </c>
      <c r="AN87" s="67"/>
      <c r="AO87" s="67"/>
      <c r="AP87" s="67"/>
      <c r="AQ87" s="68"/>
      <c r="AR87" s="66">
        <v>269973</v>
      </c>
      <c r="AS87" s="67"/>
      <c r="AT87" s="67"/>
      <c r="AU87" s="67"/>
      <c r="AV87" s="68"/>
      <c r="AW87" s="66">
        <v>0</v>
      </c>
      <c r="AX87" s="67"/>
      <c r="AY87" s="67"/>
      <c r="AZ87" s="67"/>
      <c r="BA87" s="68"/>
      <c r="BB87" s="66">
        <v>0</v>
      </c>
      <c r="BC87" s="67"/>
      <c r="BD87" s="67"/>
      <c r="BE87" s="67"/>
      <c r="BF87" s="68"/>
      <c r="BG87" s="65">
        <f t="shared" ref="BG87:BG100" si="9">IF(ISNUMBER(AR87),AR87,0)+IF(ISNUMBER(AW87),AW87,0)</f>
        <v>269973</v>
      </c>
      <c r="BH87" s="65"/>
      <c r="BI87" s="65"/>
      <c r="BJ87" s="65"/>
      <c r="BK87" s="65"/>
      <c r="CA87" s="25" t="s">
        <v>30</v>
      </c>
    </row>
    <row r="88" spans="1:79" s="25" customFormat="1" ht="12.75" customHeight="1">
      <c r="A88" s="59">
        <v>2120</v>
      </c>
      <c r="B88" s="60"/>
      <c r="C88" s="60"/>
      <c r="D88" s="61"/>
      <c r="E88" s="62" t="s">
        <v>179</v>
      </c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4"/>
      <c r="X88" s="66">
        <v>55733</v>
      </c>
      <c r="Y88" s="67"/>
      <c r="Z88" s="67"/>
      <c r="AA88" s="67"/>
      <c r="AB88" s="68"/>
      <c r="AC88" s="66">
        <v>0</v>
      </c>
      <c r="AD88" s="67"/>
      <c r="AE88" s="67"/>
      <c r="AF88" s="67"/>
      <c r="AG88" s="68"/>
      <c r="AH88" s="66">
        <v>0</v>
      </c>
      <c r="AI88" s="67"/>
      <c r="AJ88" s="67"/>
      <c r="AK88" s="67"/>
      <c r="AL88" s="68"/>
      <c r="AM88" s="66">
        <f t="shared" si="8"/>
        <v>55733</v>
      </c>
      <c r="AN88" s="67"/>
      <c r="AO88" s="67"/>
      <c r="AP88" s="67"/>
      <c r="AQ88" s="68"/>
      <c r="AR88" s="66">
        <v>59392</v>
      </c>
      <c r="AS88" s="67"/>
      <c r="AT88" s="67"/>
      <c r="AU88" s="67"/>
      <c r="AV88" s="68"/>
      <c r="AW88" s="66">
        <v>0</v>
      </c>
      <c r="AX88" s="67"/>
      <c r="AY88" s="67"/>
      <c r="AZ88" s="67"/>
      <c r="BA88" s="68"/>
      <c r="BB88" s="66">
        <v>0</v>
      </c>
      <c r="BC88" s="67"/>
      <c r="BD88" s="67"/>
      <c r="BE88" s="67"/>
      <c r="BF88" s="68"/>
      <c r="BG88" s="65">
        <f t="shared" si="9"/>
        <v>59392</v>
      </c>
      <c r="BH88" s="65"/>
      <c r="BI88" s="65"/>
      <c r="BJ88" s="65"/>
      <c r="BK88" s="65"/>
    </row>
    <row r="89" spans="1:79" s="25" customFormat="1" ht="12.75" customHeight="1">
      <c r="A89" s="59">
        <v>2210</v>
      </c>
      <c r="B89" s="60"/>
      <c r="C89" s="60"/>
      <c r="D89" s="61"/>
      <c r="E89" s="62" t="s">
        <v>180</v>
      </c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4"/>
      <c r="X89" s="66">
        <v>151046</v>
      </c>
      <c r="Y89" s="67"/>
      <c r="Z89" s="67"/>
      <c r="AA89" s="67"/>
      <c r="AB89" s="68"/>
      <c r="AC89" s="66">
        <v>0</v>
      </c>
      <c r="AD89" s="67"/>
      <c r="AE89" s="67"/>
      <c r="AF89" s="67"/>
      <c r="AG89" s="68"/>
      <c r="AH89" s="66">
        <v>0</v>
      </c>
      <c r="AI89" s="67"/>
      <c r="AJ89" s="67"/>
      <c r="AK89" s="67"/>
      <c r="AL89" s="68"/>
      <c r="AM89" s="66">
        <f t="shared" si="8"/>
        <v>151046</v>
      </c>
      <c r="AN89" s="67"/>
      <c r="AO89" s="67"/>
      <c r="AP89" s="67"/>
      <c r="AQ89" s="68"/>
      <c r="AR89" s="66">
        <v>195392</v>
      </c>
      <c r="AS89" s="67"/>
      <c r="AT89" s="67"/>
      <c r="AU89" s="67"/>
      <c r="AV89" s="68"/>
      <c r="AW89" s="66">
        <v>0</v>
      </c>
      <c r="AX89" s="67"/>
      <c r="AY89" s="67"/>
      <c r="AZ89" s="67"/>
      <c r="BA89" s="68"/>
      <c r="BB89" s="66">
        <v>0</v>
      </c>
      <c r="BC89" s="67"/>
      <c r="BD89" s="67"/>
      <c r="BE89" s="67"/>
      <c r="BF89" s="68"/>
      <c r="BG89" s="65">
        <f t="shared" si="9"/>
        <v>195392</v>
      </c>
      <c r="BH89" s="65"/>
      <c r="BI89" s="65"/>
      <c r="BJ89" s="65"/>
      <c r="BK89" s="65"/>
    </row>
    <row r="90" spans="1:79" s="25" customFormat="1" ht="12.75" customHeight="1">
      <c r="A90" s="59">
        <v>2220</v>
      </c>
      <c r="B90" s="60"/>
      <c r="C90" s="60"/>
      <c r="D90" s="61"/>
      <c r="E90" s="62" t="s">
        <v>181</v>
      </c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4"/>
      <c r="X90" s="66">
        <v>23144</v>
      </c>
      <c r="Y90" s="67"/>
      <c r="Z90" s="67"/>
      <c r="AA90" s="67"/>
      <c r="AB90" s="68"/>
      <c r="AC90" s="66">
        <v>0</v>
      </c>
      <c r="AD90" s="67"/>
      <c r="AE90" s="67"/>
      <c r="AF90" s="67"/>
      <c r="AG90" s="68"/>
      <c r="AH90" s="66">
        <v>0</v>
      </c>
      <c r="AI90" s="67"/>
      <c r="AJ90" s="67"/>
      <c r="AK90" s="67"/>
      <c r="AL90" s="68"/>
      <c r="AM90" s="66">
        <f t="shared" si="8"/>
        <v>23144</v>
      </c>
      <c r="AN90" s="67"/>
      <c r="AO90" s="67"/>
      <c r="AP90" s="67"/>
      <c r="AQ90" s="68"/>
      <c r="AR90" s="66">
        <v>23144</v>
      </c>
      <c r="AS90" s="67"/>
      <c r="AT90" s="67"/>
      <c r="AU90" s="67"/>
      <c r="AV90" s="68"/>
      <c r="AW90" s="66">
        <v>0</v>
      </c>
      <c r="AX90" s="67"/>
      <c r="AY90" s="67"/>
      <c r="AZ90" s="67"/>
      <c r="BA90" s="68"/>
      <c r="BB90" s="66">
        <v>0</v>
      </c>
      <c r="BC90" s="67"/>
      <c r="BD90" s="67"/>
      <c r="BE90" s="67"/>
      <c r="BF90" s="68"/>
      <c r="BG90" s="65">
        <f t="shared" si="9"/>
        <v>23144</v>
      </c>
      <c r="BH90" s="65"/>
      <c r="BI90" s="65"/>
      <c r="BJ90" s="65"/>
      <c r="BK90" s="65"/>
    </row>
    <row r="91" spans="1:79" s="25" customFormat="1" ht="12.75" customHeight="1">
      <c r="A91" s="59">
        <v>2240</v>
      </c>
      <c r="B91" s="60"/>
      <c r="C91" s="60"/>
      <c r="D91" s="61"/>
      <c r="E91" s="62" t="s">
        <v>182</v>
      </c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4"/>
      <c r="X91" s="66">
        <v>126748</v>
      </c>
      <c r="Y91" s="67"/>
      <c r="Z91" s="67"/>
      <c r="AA91" s="67"/>
      <c r="AB91" s="68"/>
      <c r="AC91" s="66">
        <v>0</v>
      </c>
      <c r="AD91" s="67"/>
      <c r="AE91" s="67"/>
      <c r="AF91" s="67"/>
      <c r="AG91" s="68"/>
      <c r="AH91" s="66">
        <v>0</v>
      </c>
      <c r="AI91" s="67"/>
      <c r="AJ91" s="67"/>
      <c r="AK91" s="67"/>
      <c r="AL91" s="68"/>
      <c r="AM91" s="66">
        <f t="shared" si="8"/>
        <v>126748</v>
      </c>
      <c r="AN91" s="67"/>
      <c r="AO91" s="67"/>
      <c r="AP91" s="67"/>
      <c r="AQ91" s="68"/>
      <c r="AR91" s="66">
        <v>127304</v>
      </c>
      <c r="AS91" s="67"/>
      <c r="AT91" s="67"/>
      <c r="AU91" s="67"/>
      <c r="AV91" s="68"/>
      <c r="AW91" s="66">
        <v>0</v>
      </c>
      <c r="AX91" s="67"/>
      <c r="AY91" s="67"/>
      <c r="AZ91" s="67"/>
      <c r="BA91" s="68"/>
      <c r="BB91" s="66">
        <v>0</v>
      </c>
      <c r="BC91" s="67"/>
      <c r="BD91" s="67"/>
      <c r="BE91" s="67"/>
      <c r="BF91" s="68"/>
      <c r="BG91" s="65">
        <f t="shared" si="9"/>
        <v>127304</v>
      </c>
      <c r="BH91" s="65"/>
      <c r="BI91" s="65"/>
      <c r="BJ91" s="65"/>
      <c r="BK91" s="65"/>
    </row>
    <row r="92" spans="1:79" s="25" customFormat="1" ht="12.75" customHeight="1">
      <c r="A92" s="59">
        <v>2250</v>
      </c>
      <c r="B92" s="60"/>
      <c r="C92" s="60"/>
      <c r="D92" s="61"/>
      <c r="E92" s="62" t="s">
        <v>183</v>
      </c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4"/>
      <c r="X92" s="66">
        <v>11008</v>
      </c>
      <c r="Y92" s="67"/>
      <c r="Z92" s="67"/>
      <c r="AA92" s="67"/>
      <c r="AB92" s="68"/>
      <c r="AC92" s="66">
        <v>0</v>
      </c>
      <c r="AD92" s="67"/>
      <c r="AE92" s="67"/>
      <c r="AF92" s="67"/>
      <c r="AG92" s="68"/>
      <c r="AH92" s="66">
        <v>0</v>
      </c>
      <c r="AI92" s="67"/>
      <c r="AJ92" s="67"/>
      <c r="AK92" s="67"/>
      <c r="AL92" s="68"/>
      <c r="AM92" s="66">
        <f t="shared" si="8"/>
        <v>11008</v>
      </c>
      <c r="AN92" s="67"/>
      <c r="AO92" s="67"/>
      <c r="AP92" s="67"/>
      <c r="AQ92" s="68"/>
      <c r="AR92" s="66">
        <v>6611</v>
      </c>
      <c r="AS92" s="67"/>
      <c r="AT92" s="67"/>
      <c r="AU92" s="67"/>
      <c r="AV92" s="68"/>
      <c r="AW92" s="66">
        <v>0</v>
      </c>
      <c r="AX92" s="67"/>
      <c r="AY92" s="67"/>
      <c r="AZ92" s="67"/>
      <c r="BA92" s="68"/>
      <c r="BB92" s="66">
        <v>0</v>
      </c>
      <c r="BC92" s="67"/>
      <c r="BD92" s="67"/>
      <c r="BE92" s="67"/>
      <c r="BF92" s="68"/>
      <c r="BG92" s="65">
        <f t="shared" si="9"/>
        <v>6611</v>
      </c>
      <c r="BH92" s="65"/>
      <c r="BI92" s="65"/>
      <c r="BJ92" s="65"/>
      <c r="BK92" s="65"/>
    </row>
    <row r="93" spans="1:79" s="25" customFormat="1" ht="12.75" customHeight="1">
      <c r="A93" s="59">
        <v>2271</v>
      </c>
      <c r="B93" s="60"/>
      <c r="C93" s="60"/>
      <c r="D93" s="61"/>
      <c r="E93" s="62" t="s">
        <v>184</v>
      </c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4"/>
      <c r="X93" s="66">
        <v>182263</v>
      </c>
      <c r="Y93" s="67"/>
      <c r="Z93" s="67"/>
      <c r="AA93" s="67"/>
      <c r="AB93" s="68"/>
      <c r="AC93" s="66">
        <v>0</v>
      </c>
      <c r="AD93" s="67"/>
      <c r="AE93" s="67"/>
      <c r="AF93" s="67"/>
      <c r="AG93" s="68"/>
      <c r="AH93" s="66">
        <v>0</v>
      </c>
      <c r="AI93" s="67"/>
      <c r="AJ93" s="67"/>
      <c r="AK93" s="67"/>
      <c r="AL93" s="68"/>
      <c r="AM93" s="66">
        <f t="shared" si="8"/>
        <v>182263</v>
      </c>
      <c r="AN93" s="67"/>
      <c r="AO93" s="67"/>
      <c r="AP93" s="67"/>
      <c r="AQ93" s="68"/>
      <c r="AR93" s="66">
        <v>182263</v>
      </c>
      <c r="AS93" s="67"/>
      <c r="AT93" s="67"/>
      <c r="AU93" s="67"/>
      <c r="AV93" s="68"/>
      <c r="AW93" s="66">
        <v>0</v>
      </c>
      <c r="AX93" s="67"/>
      <c r="AY93" s="67"/>
      <c r="AZ93" s="67"/>
      <c r="BA93" s="68"/>
      <c r="BB93" s="66">
        <v>0</v>
      </c>
      <c r="BC93" s="67"/>
      <c r="BD93" s="67"/>
      <c r="BE93" s="67"/>
      <c r="BF93" s="68"/>
      <c r="BG93" s="65">
        <f t="shared" si="9"/>
        <v>182263</v>
      </c>
      <c r="BH93" s="65"/>
      <c r="BI93" s="65"/>
      <c r="BJ93" s="65"/>
      <c r="BK93" s="65"/>
    </row>
    <row r="94" spans="1:79" s="25" customFormat="1" ht="12.75" customHeight="1">
      <c r="A94" s="59">
        <v>2272</v>
      </c>
      <c r="B94" s="60"/>
      <c r="C94" s="60"/>
      <c r="D94" s="61"/>
      <c r="E94" s="62" t="s">
        <v>185</v>
      </c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4"/>
      <c r="X94" s="66">
        <v>3596</v>
      </c>
      <c r="Y94" s="67"/>
      <c r="Z94" s="67"/>
      <c r="AA94" s="67"/>
      <c r="AB94" s="68"/>
      <c r="AC94" s="66">
        <v>0</v>
      </c>
      <c r="AD94" s="67"/>
      <c r="AE94" s="67"/>
      <c r="AF94" s="67"/>
      <c r="AG94" s="68"/>
      <c r="AH94" s="66">
        <v>0</v>
      </c>
      <c r="AI94" s="67"/>
      <c r="AJ94" s="67"/>
      <c r="AK94" s="67"/>
      <c r="AL94" s="68"/>
      <c r="AM94" s="66">
        <f t="shared" si="8"/>
        <v>3596</v>
      </c>
      <c r="AN94" s="67"/>
      <c r="AO94" s="67"/>
      <c r="AP94" s="67"/>
      <c r="AQ94" s="68"/>
      <c r="AR94" s="66">
        <v>3596</v>
      </c>
      <c r="AS94" s="67"/>
      <c r="AT94" s="67"/>
      <c r="AU94" s="67"/>
      <c r="AV94" s="68"/>
      <c r="AW94" s="66">
        <v>0</v>
      </c>
      <c r="AX94" s="67"/>
      <c r="AY94" s="67"/>
      <c r="AZ94" s="67"/>
      <c r="BA94" s="68"/>
      <c r="BB94" s="66">
        <v>0</v>
      </c>
      <c r="BC94" s="67"/>
      <c r="BD94" s="67"/>
      <c r="BE94" s="67"/>
      <c r="BF94" s="68"/>
      <c r="BG94" s="65">
        <f t="shared" si="9"/>
        <v>3596</v>
      </c>
      <c r="BH94" s="65"/>
      <c r="BI94" s="65"/>
      <c r="BJ94" s="65"/>
      <c r="BK94" s="65"/>
    </row>
    <row r="95" spans="1:79" s="25" customFormat="1" ht="12.75" customHeight="1">
      <c r="A95" s="59">
        <v>2273</v>
      </c>
      <c r="B95" s="60"/>
      <c r="C95" s="60"/>
      <c r="D95" s="61"/>
      <c r="E95" s="62" t="s">
        <v>186</v>
      </c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4"/>
      <c r="X95" s="66">
        <v>22110</v>
      </c>
      <c r="Y95" s="67"/>
      <c r="Z95" s="67"/>
      <c r="AA95" s="67"/>
      <c r="AB95" s="68"/>
      <c r="AC95" s="66">
        <v>0</v>
      </c>
      <c r="AD95" s="67"/>
      <c r="AE95" s="67"/>
      <c r="AF95" s="67"/>
      <c r="AG95" s="68"/>
      <c r="AH95" s="66">
        <v>0</v>
      </c>
      <c r="AI95" s="67"/>
      <c r="AJ95" s="67"/>
      <c r="AK95" s="67"/>
      <c r="AL95" s="68"/>
      <c r="AM95" s="66">
        <f t="shared" si="8"/>
        <v>22110</v>
      </c>
      <c r="AN95" s="67"/>
      <c r="AO95" s="67"/>
      <c r="AP95" s="67"/>
      <c r="AQ95" s="68"/>
      <c r="AR95" s="66">
        <v>22110</v>
      </c>
      <c r="AS95" s="67"/>
      <c r="AT95" s="67"/>
      <c r="AU95" s="67"/>
      <c r="AV95" s="68"/>
      <c r="AW95" s="66">
        <v>0</v>
      </c>
      <c r="AX95" s="67"/>
      <c r="AY95" s="67"/>
      <c r="AZ95" s="67"/>
      <c r="BA95" s="68"/>
      <c r="BB95" s="66">
        <v>0</v>
      </c>
      <c r="BC95" s="67"/>
      <c r="BD95" s="67"/>
      <c r="BE95" s="67"/>
      <c r="BF95" s="68"/>
      <c r="BG95" s="65">
        <f t="shared" si="9"/>
        <v>22110</v>
      </c>
      <c r="BH95" s="65"/>
      <c r="BI95" s="65"/>
      <c r="BJ95" s="65"/>
      <c r="BK95" s="65"/>
    </row>
    <row r="96" spans="1:79" s="25" customFormat="1" ht="12.75" customHeight="1">
      <c r="A96" s="59">
        <v>2275</v>
      </c>
      <c r="B96" s="60"/>
      <c r="C96" s="60"/>
      <c r="D96" s="61"/>
      <c r="E96" s="62" t="s">
        <v>187</v>
      </c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4"/>
      <c r="X96" s="66">
        <v>240</v>
      </c>
      <c r="Y96" s="67"/>
      <c r="Z96" s="67"/>
      <c r="AA96" s="67"/>
      <c r="AB96" s="68"/>
      <c r="AC96" s="66">
        <v>0</v>
      </c>
      <c r="AD96" s="67"/>
      <c r="AE96" s="67"/>
      <c r="AF96" s="67"/>
      <c r="AG96" s="68"/>
      <c r="AH96" s="66">
        <v>0</v>
      </c>
      <c r="AI96" s="67"/>
      <c r="AJ96" s="67"/>
      <c r="AK96" s="67"/>
      <c r="AL96" s="68"/>
      <c r="AM96" s="66">
        <f t="shared" si="8"/>
        <v>240</v>
      </c>
      <c r="AN96" s="67"/>
      <c r="AO96" s="67"/>
      <c r="AP96" s="67"/>
      <c r="AQ96" s="68"/>
      <c r="AR96" s="66">
        <v>240</v>
      </c>
      <c r="AS96" s="67"/>
      <c r="AT96" s="67"/>
      <c r="AU96" s="67"/>
      <c r="AV96" s="68"/>
      <c r="AW96" s="66">
        <v>0</v>
      </c>
      <c r="AX96" s="67"/>
      <c r="AY96" s="67"/>
      <c r="AZ96" s="67"/>
      <c r="BA96" s="68"/>
      <c r="BB96" s="66">
        <v>0</v>
      </c>
      <c r="BC96" s="67"/>
      <c r="BD96" s="67"/>
      <c r="BE96" s="67"/>
      <c r="BF96" s="68"/>
      <c r="BG96" s="65">
        <f t="shared" si="9"/>
        <v>240</v>
      </c>
      <c r="BH96" s="65"/>
      <c r="BI96" s="65"/>
      <c r="BJ96" s="65"/>
      <c r="BK96" s="65"/>
    </row>
    <row r="97" spans="1:79" s="25" customFormat="1" ht="25.5" customHeight="1">
      <c r="A97" s="59">
        <v>2282</v>
      </c>
      <c r="B97" s="60"/>
      <c r="C97" s="60"/>
      <c r="D97" s="61"/>
      <c r="E97" s="62" t="s">
        <v>188</v>
      </c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4"/>
      <c r="X97" s="66">
        <v>27232</v>
      </c>
      <c r="Y97" s="67"/>
      <c r="Z97" s="67"/>
      <c r="AA97" s="67"/>
      <c r="AB97" s="68"/>
      <c r="AC97" s="66">
        <v>0</v>
      </c>
      <c r="AD97" s="67"/>
      <c r="AE97" s="67"/>
      <c r="AF97" s="67"/>
      <c r="AG97" s="68"/>
      <c r="AH97" s="66">
        <v>0</v>
      </c>
      <c r="AI97" s="67"/>
      <c r="AJ97" s="67"/>
      <c r="AK97" s="67"/>
      <c r="AL97" s="68"/>
      <c r="AM97" s="66">
        <f t="shared" si="8"/>
        <v>27232</v>
      </c>
      <c r="AN97" s="67"/>
      <c r="AO97" s="67"/>
      <c r="AP97" s="67"/>
      <c r="AQ97" s="68"/>
      <c r="AR97" s="66">
        <v>27232</v>
      </c>
      <c r="AS97" s="67"/>
      <c r="AT97" s="67"/>
      <c r="AU97" s="67"/>
      <c r="AV97" s="68"/>
      <c r="AW97" s="66">
        <v>0</v>
      </c>
      <c r="AX97" s="67"/>
      <c r="AY97" s="67"/>
      <c r="AZ97" s="67"/>
      <c r="BA97" s="68"/>
      <c r="BB97" s="66">
        <v>0</v>
      </c>
      <c r="BC97" s="67"/>
      <c r="BD97" s="67"/>
      <c r="BE97" s="67"/>
      <c r="BF97" s="68"/>
      <c r="BG97" s="65">
        <f t="shared" si="9"/>
        <v>27232</v>
      </c>
      <c r="BH97" s="65"/>
      <c r="BI97" s="65"/>
      <c r="BJ97" s="65"/>
      <c r="BK97" s="65"/>
    </row>
    <row r="98" spans="1:79" s="25" customFormat="1" ht="12.75" customHeight="1">
      <c r="A98" s="59">
        <v>2800</v>
      </c>
      <c r="B98" s="60"/>
      <c r="C98" s="60"/>
      <c r="D98" s="61"/>
      <c r="E98" s="62" t="s">
        <v>189</v>
      </c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4"/>
      <c r="X98" s="66">
        <v>1016</v>
      </c>
      <c r="Y98" s="67"/>
      <c r="Z98" s="67"/>
      <c r="AA98" s="67"/>
      <c r="AB98" s="68"/>
      <c r="AC98" s="66">
        <v>0</v>
      </c>
      <c r="AD98" s="67"/>
      <c r="AE98" s="67"/>
      <c r="AF98" s="67"/>
      <c r="AG98" s="68"/>
      <c r="AH98" s="66">
        <v>0</v>
      </c>
      <c r="AI98" s="67"/>
      <c r="AJ98" s="67"/>
      <c r="AK98" s="67"/>
      <c r="AL98" s="68"/>
      <c r="AM98" s="66">
        <f t="shared" si="8"/>
        <v>1016</v>
      </c>
      <c r="AN98" s="67"/>
      <c r="AO98" s="67"/>
      <c r="AP98" s="67"/>
      <c r="AQ98" s="68"/>
      <c r="AR98" s="66">
        <v>1016</v>
      </c>
      <c r="AS98" s="67"/>
      <c r="AT98" s="67"/>
      <c r="AU98" s="67"/>
      <c r="AV98" s="68"/>
      <c r="AW98" s="66">
        <v>0</v>
      </c>
      <c r="AX98" s="67"/>
      <c r="AY98" s="67"/>
      <c r="AZ98" s="67"/>
      <c r="BA98" s="68"/>
      <c r="BB98" s="66">
        <v>0</v>
      </c>
      <c r="BC98" s="67"/>
      <c r="BD98" s="67"/>
      <c r="BE98" s="67"/>
      <c r="BF98" s="68"/>
      <c r="BG98" s="65">
        <f t="shared" si="9"/>
        <v>1016</v>
      </c>
      <c r="BH98" s="65"/>
      <c r="BI98" s="65"/>
      <c r="BJ98" s="65"/>
      <c r="BK98" s="65"/>
    </row>
    <row r="99" spans="1:79" s="25" customFormat="1" ht="25.5" customHeight="1">
      <c r="A99" s="59">
        <v>3110</v>
      </c>
      <c r="B99" s="60"/>
      <c r="C99" s="60"/>
      <c r="D99" s="61"/>
      <c r="E99" s="62" t="s">
        <v>190</v>
      </c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4"/>
      <c r="X99" s="66">
        <v>0</v>
      </c>
      <c r="Y99" s="67"/>
      <c r="Z99" s="67"/>
      <c r="AA99" s="67"/>
      <c r="AB99" s="68"/>
      <c r="AC99" s="66">
        <v>120000</v>
      </c>
      <c r="AD99" s="67"/>
      <c r="AE99" s="67"/>
      <c r="AF99" s="67"/>
      <c r="AG99" s="68"/>
      <c r="AH99" s="66">
        <v>120000</v>
      </c>
      <c r="AI99" s="67"/>
      <c r="AJ99" s="67"/>
      <c r="AK99" s="67"/>
      <c r="AL99" s="68"/>
      <c r="AM99" s="66">
        <f t="shared" si="8"/>
        <v>120000</v>
      </c>
      <c r="AN99" s="67"/>
      <c r="AO99" s="67"/>
      <c r="AP99" s="67"/>
      <c r="AQ99" s="68"/>
      <c r="AR99" s="66">
        <v>0</v>
      </c>
      <c r="AS99" s="67"/>
      <c r="AT99" s="67"/>
      <c r="AU99" s="67"/>
      <c r="AV99" s="68"/>
      <c r="AW99" s="66">
        <v>0</v>
      </c>
      <c r="AX99" s="67"/>
      <c r="AY99" s="67"/>
      <c r="AZ99" s="67"/>
      <c r="BA99" s="68"/>
      <c r="BB99" s="66">
        <v>0</v>
      </c>
      <c r="BC99" s="67"/>
      <c r="BD99" s="67"/>
      <c r="BE99" s="67"/>
      <c r="BF99" s="68"/>
      <c r="BG99" s="65">
        <f t="shared" si="9"/>
        <v>0</v>
      </c>
      <c r="BH99" s="65"/>
      <c r="BI99" s="65"/>
      <c r="BJ99" s="65"/>
      <c r="BK99" s="65"/>
    </row>
    <row r="100" spans="1:79" s="6" customFormat="1" ht="12.75" customHeight="1">
      <c r="A100" s="87"/>
      <c r="B100" s="88"/>
      <c r="C100" s="88"/>
      <c r="D100" s="89"/>
      <c r="E100" s="106" t="s">
        <v>147</v>
      </c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8"/>
      <c r="X100" s="84">
        <v>857478</v>
      </c>
      <c r="Y100" s="85"/>
      <c r="Z100" s="85"/>
      <c r="AA100" s="85"/>
      <c r="AB100" s="86"/>
      <c r="AC100" s="84">
        <v>120000</v>
      </c>
      <c r="AD100" s="85"/>
      <c r="AE100" s="85"/>
      <c r="AF100" s="85"/>
      <c r="AG100" s="86"/>
      <c r="AH100" s="84">
        <v>120000</v>
      </c>
      <c r="AI100" s="85"/>
      <c r="AJ100" s="85"/>
      <c r="AK100" s="85"/>
      <c r="AL100" s="86"/>
      <c r="AM100" s="84">
        <f t="shared" si="8"/>
        <v>977478</v>
      </c>
      <c r="AN100" s="85"/>
      <c r="AO100" s="85"/>
      <c r="AP100" s="85"/>
      <c r="AQ100" s="86"/>
      <c r="AR100" s="84">
        <v>918273</v>
      </c>
      <c r="AS100" s="85"/>
      <c r="AT100" s="85"/>
      <c r="AU100" s="85"/>
      <c r="AV100" s="86"/>
      <c r="AW100" s="84">
        <v>0</v>
      </c>
      <c r="AX100" s="85"/>
      <c r="AY100" s="85"/>
      <c r="AZ100" s="85"/>
      <c r="BA100" s="86"/>
      <c r="BB100" s="84">
        <v>0</v>
      </c>
      <c r="BC100" s="85"/>
      <c r="BD100" s="85"/>
      <c r="BE100" s="85"/>
      <c r="BF100" s="86"/>
      <c r="BG100" s="97">
        <f t="shared" si="9"/>
        <v>918273</v>
      </c>
      <c r="BH100" s="97"/>
      <c r="BI100" s="97"/>
      <c r="BJ100" s="97"/>
      <c r="BK100" s="97"/>
    </row>
    <row r="102" spans="1:79" ht="14.25" customHeight="1">
      <c r="A102" s="34" t="s">
        <v>300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</row>
    <row r="103" spans="1:79" ht="15" customHeight="1">
      <c r="A103" s="75" t="s">
        <v>271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</row>
    <row r="104" spans="1:79" ht="23.1" customHeight="1">
      <c r="A104" s="77" t="s">
        <v>119</v>
      </c>
      <c r="B104" s="78"/>
      <c r="C104" s="78"/>
      <c r="D104" s="78"/>
      <c r="E104" s="79"/>
      <c r="F104" s="49" t="s">
        <v>19</v>
      </c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1"/>
      <c r="X104" s="55" t="s">
        <v>293</v>
      </c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41" t="s">
        <v>298</v>
      </c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3"/>
    </row>
    <row r="105" spans="1:79" ht="53.25" customHeight="1">
      <c r="A105" s="80"/>
      <c r="B105" s="81"/>
      <c r="C105" s="81"/>
      <c r="D105" s="81"/>
      <c r="E105" s="82"/>
      <c r="F105" s="52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4"/>
      <c r="X105" s="41" t="s">
        <v>4</v>
      </c>
      <c r="Y105" s="42"/>
      <c r="Z105" s="42"/>
      <c r="AA105" s="42"/>
      <c r="AB105" s="43"/>
      <c r="AC105" s="41" t="s">
        <v>3</v>
      </c>
      <c r="AD105" s="42"/>
      <c r="AE105" s="42"/>
      <c r="AF105" s="42"/>
      <c r="AG105" s="43"/>
      <c r="AH105" s="44" t="s">
        <v>116</v>
      </c>
      <c r="AI105" s="45"/>
      <c r="AJ105" s="45"/>
      <c r="AK105" s="45"/>
      <c r="AL105" s="46"/>
      <c r="AM105" s="41" t="s">
        <v>5</v>
      </c>
      <c r="AN105" s="42"/>
      <c r="AO105" s="42"/>
      <c r="AP105" s="42"/>
      <c r="AQ105" s="43"/>
      <c r="AR105" s="41" t="s">
        <v>4</v>
      </c>
      <c r="AS105" s="42"/>
      <c r="AT105" s="42"/>
      <c r="AU105" s="42"/>
      <c r="AV105" s="43"/>
      <c r="AW105" s="41" t="s">
        <v>3</v>
      </c>
      <c r="AX105" s="42"/>
      <c r="AY105" s="42"/>
      <c r="AZ105" s="42"/>
      <c r="BA105" s="43"/>
      <c r="BB105" s="93" t="s">
        <v>116</v>
      </c>
      <c r="BC105" s="93"/>
      <c r="BD105" s="93"/>
      <c r="BE105" s="93"/>
      <c r="BF105" s="93"/>
      <c r="BG105" s="41" t="s">
        <v>96</v>
      </c>
      <c r="BH105" s="42"/>
      <c r="BI105" s="42"/>
      <c r="BJ105" s="42"/>
      <c r="BK105" s="43"/>
    </row>
    <row r="106" spans="1:79" ht="15" customHeight="1">
      <c r="A106" s="41">
        <v>1</v>
      </c>
      <c r="B106" s="42"/>
      <c r="C106" s="42"/>
      <c r="D106" s="42"/>
      <c r="E106" s="43"/>
      <c r="F106" s="41">
        <v>2</v>
      </c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3"/>
      <c r="X106" s="41">
        <v>3</v>
      </c>
      <c r="Y106" s="42"/>
      <c r="Z106" s="42"/>
      <c r="AA106" s="42"/>
      <c r="AB106" s="43"/>
      <c r="AC106" s="41">
        <v>4</v>
      </c>
      <c r="AD106" s="42"/>
      <c r="AE106" s="42"/>
      <c r="AF106" s="42"/>
      <c r="AG106" s="43"/>
      <c r="AH106" s="41">
        <v>5</v>
      </c>
      <c r="AI106" s="42"/>
      <c r="AJ106" s="42"/>
      <c r="AK106" s="42"/>
      <c r="AL106" s="43"/>
      <c r="AM106" s="41">
        <v>6</v>
      </c>
      <c r="AN106" s="42"/>
      <c r="AO106" s="42"/>
      <c r="AP106" s="42"/>
      <c r="AQ106" s="43"/>
      <c r="AR106" s="41">
        <v>7</v>
      </c>
      <c r="AS106" s="42"/>
      <c r="AT106" s="42"/>
      <c r="AU106" s="42"/>
      <c r="AV106" s="43"/>
      <c r="AW106" s="41">
        <v>8</v>
      </c>
      <c r="AX106" s="42"/>
      <c r="AY106" s="42"/>
      <c r="AZ106" s="42"/>
      <c r="BA106" s="43"/>
      <c r="BB106" s="41">
        <v>9</v>
      </c>
      <c r="BC106" s="42"/>
      <c r="BD106" s="42"/>
      <c r="BE106" s="42"/>
      <c r="BF106" s="43"/>
      <c r="BG106" s="41">
        <v>10</v>
      </c>
      <c r="BH106" s="42"/>
      <c r="BI106" s="42"/>
      <c r="BJ106" s="42"/>
      <c r="BK106" s="43"/>
    </row>
    <row r="107" spans="1:79" s="1" customFormat="1" ht="15" hidden="1" customHeight="1">
      <c r="A107" s="69" t="s">
        <v>64</v>
      </c>
      <c r="B107" s="70"/>
      <c r="C107" s="70"/>
      <c r="D107" s="70"/>
      <c r="E107" s="71"/>
      <c r="F107" s="69" t="s">
        <v>57</v>
      </c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1"/>
      <c r="X107" s="69" t="s">
        <v>60</v>
      </c>
      <c r="Y107" s="70"/>
      <c r="Z107" s="70"/>
      <c r="AA107" s="70"/>
      <c r="AB107" s="71"/>
      <c r="AC107" s="69" t="s">
        <v>61</v>
      </c>
      <c r="AD107" s="70"/>
      <c r="AE107" s="70"/>
      <c r="AF107" s="70"/>
      <c r="AG107" s="71"/>
      <c r="AH107" s="69" t="s">
        <v>94</v>
      </c>
      <c r="AI107" s="70"/>
      <c r="AJ107" s="70"/>
      <c r="AK107" s="70"/>
      <c r="AL107" s="71"/>
      <c r="AM107" s="56" t="s">
        <v>171</v>
      </c>
      <c r="AN107" s="57"/>
      <c r="AO107" s="57"/>
      <c r="AP107" s="57"/>
      <c r="AQ107" s="58"/>
      <c r="AR107" s="69" t="s">
        <v>62</v>
      </c>
      <c r="AS107" s="70"/>
      <c r="AT107" s="70"/>
      <c r="AU107" s="70"/>
      <c r="AV107" s="71"/>
      <c r="AW107" s="69" t="s">
        <v>63</v>
      </c>
      <c r="AX107" s="70"/>
      <c r="AY107" s="70"/>
      <c r="AZ107" s="70"/>
      <c r="BA107" s="71"/>
      <c r="BB107" s="69" t="s">
        <v>95</v>
      </c>
      <c r="BC107" s="70"/>
      <c r="BD107" s="70"/>
      <c r="BE107" s="70"/>
      <c r="BF107" s="71"/>
      <c r="BG107" s="56" t="s">
        <v>171</v>
      </c>
      <c r="BH107" s="57"/>
      <c r="BI107" s="57"/>
      <c r="BJ107" s="57"/>
      <c r="BK107" s="58"/>
      <c r="CA107" t="s">
        <v>31</v>
      </c>
    </row>
    <row r="108" spans="1:79" s="6" customFormat="1" ht="12.75" customHeight="1">
      <c r="A108" s="87"/>
      <c r="B108" s="88"/>
      <c r="C108" s="88"/>
      <c r="D108" s="88"/>
      <c r="E108" s="89"/>
      <c r="F108" s="87" t="s">
        <v>147</v>
      </c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9"/>
      <c r="X108" s="94"/>
      <c r="Y108" s="95"/>
      <c r="Z108" s="95"/>
      <c r="AA108" s="95"/>
      <c r="AB108" s="96"/>
      <c r="AC108" s="94"/>
      <c r="AD108" s="95"/>
      <c r="AE108" s="95"/>
      <c r="AF108" s="95"/>
      <c r="AG108" s="96"/>
      <c r="AH108" s="97"/>
      <c r="AI108" s="97"/>
      <c r="AJ108" s="97"/>
      <c r="AK108" s="97"/>
      <c r="AL108" s="97"/>
      <c r="AM108" s="97">
        <f>IF(ISNUMBER(X108),X108,0)+IF(ISNUMBER(AC108),AC108,0)</f>
        <v>0</v>
      </c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>
        <f>IF(ISNUMBER(AR108),AR108,0)+IF(ISNUMBER(AW108),AW108,0)</f>
        <v>0</v>
      </c>
      <c r="BH108" s="97"/>
      <c r="BI108" s="97"/>
      <c r="BJ108" s="97"/>
      <c r="BK108" s="97"/>
      <c r="CA108" s="6" t="s">
        <v>32</v>
      </c>
    </row>
    <row r="111" spans="1:79" ht="14.25" customHeight="1">
      <c r="A111" s="34" t="s">
        <v>120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</row>
    <row r="112" spans="1:79" ht="14.25" customHeight="1">
      <c r="A112" s="34" t="s">
        <v>285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</row>
    <row r="113" spans="1:79" ht="15" customHeight="1">
      <c r="A113" s="75" t="s">
        <v>271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</row>
    <row r="114" spans="1:79" ht="23.1" customHeight="1">
      <c r="A114" s="49" t="s">
        <v>6</v>
      </c>
      <c r="B114" s="50"/>
      <c r="C114" s="50"/>
      <c r="D114" s="49" t="s">
        <v>121</v>
      </c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1"/>
      <c r="U114" s="41" t="s">
        <v>272</v>
      </c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3"/>
      <c r="AN114" s="41" t="s">
        <v>275</v>
      </c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3"/>
      <c r="BG114" s="55" t="s">
        <v>282</v>
      </c>
      <c r="BH114" s="55"/>
      <c r="BI114" s="55"/>
      <c r="BJ114" s="55"/>
      <c r="BK114" s="55"/>
      <c r="BL114" s="55"/>
      <c r="BM114" s="55"/>
      <c r="BN114" s="55"/>
      <c r="BO114" s="55"/>
      <c r="BP114" s="55"/>
      <c r="BQ114" s="55"/>
      <c r="BR114" s="55"/>
      <c r="BS114" s="55"/>
      <c r="BT114" s="55"/>
      <c r="BU114" s="55"/>
      <c r="BV114" s="55"/>
      <c r="BW114" s="55"/>
      <c r="BX114" s="55"/>
      <c r="BY114" s="55"/>
    </row>
    <row r="115" spans="1:79" ht="52.5" customHeight="1">
      <c r="A115" s="52"/>
      <c r="B115" s="53"/>
      <c r="C115" s="53"/>
      <c r="D115" s="52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4"/>
      <c r="U115" s="41" t="s">
        <v>4</v>
      </c>
      <c r="V115" s="42"/>
      <c r="W115" s="42"/>
      <c r="X115" s="42"/>
      <c r="Y115" s="43"/>
      <c r="Z115" s="41" t="s">
        <v>3</v>
      </c>
      <c r="AA115" s="42"/>
      <c r="AB115" s="42"/>
      <c r="AC115" s="42"/>
      <c r="AD115" s="43"/>
      <c r="AE115" s="44" t="s">
        <v>116</v>
      </c>
      <c r="AF115" s="45"/>
      <c r="AG115" s="45"/>
      <c r="AH115" s="46"/>
      <c r="AI115" s="41" t="s">
        <v>5</v>
      </c>
      <c r="AJ115" s="42"/>
      <c r="AK115" s="42"/>
      <c r="AL115" s="42"/>
      <c r="AM115" s="43"/>
      <c r="AN115" s="41" t="s">
        <v>4</v>
      </c>
      <c r="AO115" s="42"/>
      <c r="AP115" s="42"/>
      <c r="AQ115" s="42"/>
      <c r="AR115" s="43"/>
      <c r="AS115" s="41" t="s">
        <v>3</v>
      </c>
      <c r="AT115" s="42"/>
      <c r="AU115" s="42"/>
      <c r="AV115" s="42"/>
      <c r="AW115" s="43"/>
      <c r="AX115" s="44" t="s">
        <v>116</v>
      </c>
      <c r="AY115" s="45"/>
      <c r="AZ115" s="45"/>
      <c r="BA115" s="46"/>
      <c r="BB115" s="41" t="s">
        <v>96</v>
      </c>
      <c r="BC115" s="42"/>
      <c r="BD115" s="42"/>
      <c r="BE115" s="42"/>
      <c r="BF115" s="43"/>
      <c r="BG115" s="41" t="s">
        <v>4</v>
      </c>
      <c r="BH115" s="42"/>
      <c r="BI115" s="42"/>
      <c r="BJ115" s="42"/>
      <c r="BK115" s="43"/>
      <c r="BL115" s="55" t="s">
        <v>3</v>
      </c>
      <c r="BM115" s="55"/>
      <c r="BN115" s="55"/>
      <c r="BO115" s="55"/>
      <c r="BP115" s="55"/>
      <c r="BQ115" s="93" t="s">
        <v>116</v>
      </c>
      <c r="BR115" s="93"/>
      <c r="BS115" s="93"/>
      <c r="BT115" s="93"/>
      <c r="BU115" s="41" t="s">
        <v>97</v>
      </c>
      <c r="BV115" s="42"/>
      <c r="BW115" s="42"/>
      <c r="BX115" s="42"/>
      <c r="BY115" s="43"/>
    </row>
    <row r="116" spans="1:79" ht="15" customHeight="1">
      <c r="A116" s="41">
        <v>1</v>
      </c>
      <c r="B116" s="42"/>
      <c r="C116" s="42"/>
      <c r="D116" s="41">
        <v>2</v>
      </c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3"/>
      <c r="U116" s="41">
        <v>3</v>
      </c>
      <c r="V116" s="42"/>
      <c r="W116" s="42"/>
      <c r="X116" s="42"/>
      <c r="Y116" s="43"/>
      <c r="Z116" s="41">
        <v>4</v>
      </c>
      <c r="AA116" s="42"/>
      <c r="AB116" s="42"/>
      <c r="AC116" s="42"/>
      <c r="AD116" s="43"/>
      <c r="AE116" s="41">
        <v>5</v>
      </c>
      <c r="AF116" s="42"/>
      <c r="AG116" s="42"/>
      <c r="AH116" s="43"/>
      <c r="AI116" s="41">
        <v>6</v>
      </c>
      <c r="AJ116" s="42"/>
      <c r="AK116" s="42"/>
      <c r="AL116" s="42"/>
      <c r="AM116" s="43"/>
      <c r="AN116" s="41">
        <v>7</v>
      </c>
      <c r="AO116" s="42"/>
      <c r="AP116" s="42"/>
      <c r="AQ116" s="42"/>
      <c r="AR116" s="43"/>
      <c r="AS116" s="41">
        <v>8</v>
      </c>
      <c r="AT116" s="42"/>
      <c r="AU116" s="42"/>
      <c r="AV116" s="42"/>
      <c r="AW116" s="43"/>
      <c r="AX116" s="55">
        <v>9</v>
      </c>
      <c r="AY116" s="55"/>
      <c r="AZ116" s="55"/>
      <c r="BA116" s="55"/>
      <c r="BB116" s="41">
        <v>10</v>
      </c>
      <c r="BC116" s="42"/>
      <c r="BD116" s="42"/>
      <c r="BE116" s="42"/>
      <c r="BF116" s="43"/>
      <c r="BG116" s="41">
        <v>11</v>
      </c>
      <c r="BH116" s="42"/>
      <c r="BI116" s="42"/>
      <c r="BJ116" s="42"/>
      <c r="BK116" s="43"/>
      <c r="BL116" s="55">
        <v>12</v>
      </c>
      <c r="BM116" s="55"/>
      <c r="BN116" s="55"/>
      <c r="BO116" s="55"/>
      <c r="BP116" s="55"/>
      <c r="BQ116" s="41">
        <v>13</v>
      </c>
      <c r="BR116" s="42"/>
      <c r="BS116" s="42"/>
      <c r="BT116" s="43"/>
      <c r="BU116" s="41">
        <v>14</v>
      </c>
      <c r="BV116" s="42"/>
      <c r="BW116" s="42"/>
      <c r="BX116" s="42"/>
      <c r="BY116" s="43"/>
    </row>
    <row r="117" spans="1:79" s="1" customFormat="1" ht="14.25" hidden="1" customHeight="1">
      <c r="A117" s="69" t="s">
        <v>69</v>
      </c>
      <c r="B117" s="70"/>
      <c r="C117" s="70"/>
      <c r="D117" s="69" t="s">
        <v>57</v>
      </c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1"/>
      <c r="U117" s="76" t="s">
        <v>65</v>
      </c>
      <c r="V117" s="76"/>
      <c r="W117" s="76"/>
      <c r="X117" s="76"/>
      <c r="Y117" s="76"/>
      <c r="Z117" s="76" t="s">
        <v>66</v>
      </c>
      <c r="AA117" s="76"/>
      <c r="AB117" s="76"/>
      <c r="AC117" s="76"/>
      <c r="AD117" s="76"/>
      <c r="AE117" s="76" t="s">
        <v>91</v>
      </c>
      <c r="AF117" s="76"/>
      <c r="AG117" s="76"/>
      <c r="AH117" s="76"/>
      <c r="AI117" s="83" t="s">
        <v>170</v>
      </c>
      <c r="AJ117" s="83"/>
      <c r="AK117" s="83"/>
      <c r="AL117" s="83"/>
      <c r="AM117" s="83"/>
      <c r="AN117" s="76" t="s">
        <v>67</v>
      </c>
      <c r="AO117" s="76"/>
      <c r="AP117" s="76"/>
      <c r="AQ117" s="76"/>
      <c r="AR117" s="76"/>
      <c r="AS117" s="76" t="s">
        <v>68</v>
      </c>
      <c r="AT117" s="76"/>
      <c r="AU117" s="76"/>
      <c r="AV117" s="76"/>
      <c r="AW117" s="76"/>
      <c r="AX117" s="76" t="s">
        <v>92</v>
      </c>
      <c r="AY117" s="76"/>
      <c r="AZ117" s="76"/>
      <c r="BA117" s="76"/>
      <c r="BB117" s="83" t="s">
        <v>170</v>
      </c>
      <c r="BC117" s="83"/>
      <c r="BD117" s="83"/>
      <c r="BE117" s="83"/>
      <c r="BF117" s="83"/>
      <c r="BG117" s="76" t="s">
        <v>58</v>
      </c>
      <c r="BH117" s="76"/>
      <c r="BI117" s="76"/>
      <c r="BJ117" s="76"/>
      <c r="BK117" s="76"/>
      <c r="BL117" s="76" t="s">
        <v>59</v>
      </c>
      <c r="BM117" s="76"/>
      <c r="BN117" s="76"/>
      <c r="BO117" s="76"/>
      <c r="BP117" s="76"/>
      <c r="BQ117" s="76" t="s">
        <v>93</v>
      </c>
      <c r="BR117" s="76"/>
      <c r="BS117" s="76"/>
      <c r="BT117" s="76"/>
      <c r="BU117" s="83" t="s">
        <v>170</v>
      </c>
      <c r="BV117" s="83"/>
      <c r="BW117" s="83"/>
      <c r="BX117" s="83"/>
      <c r="BY117" s="83"/>
      <c r="CA117" t="s">
        <v>33</v>
      </c>
    </row>
    <row r="118" spans="1:79" s="25" customFormat="1" ht="38.25" customHeight="1">
      <c r="A118" s="59">
        <v>1</v>
      </c>
      <c r="B118" s="60"/>
      <c r="C118" s="60"/>
      <c r="D118" s="62" t="s">
        <v>191</v>
      </c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4"/>
      <c r="U118" s="66">
        <v>1759515.04</v>
      </c>
      <c r="V118" s="67"/>
      <c r="W118" s="67"/>
      <c r="X118" s="67"/>
      <c r="Y118" s="68"/>
      <c r="Z118" s="66">
        <v>57791.98</v>
      </c>
      <c r="AA118" s="67"/>
      <c r="AB118" s="67"/>
      <c r="AC118" s="67"/>
      <c r="AD118" s="68"/>
      <c r="AE118" s="66">
        <v>57791.98</v>
      </c>
      <c r="AF118" s="67"/>
      <c r="AG118" s="67"/>
      <c r="AH118" s="68"/>
      <c r="AI118" s="66">
        <f>IF(ISNUMBER(U118),U118,0)+IF(ISNUMBER(Z118),Z118,0)</f>
        <v>1817307.02</v>
      </c>
      <c r="AJ118" s="67"/>
      <c r="AK118" s="67"/>
      <c r="AL118" s="67"/>
      <c r="AM118" s="68"/>
      <c r="AN118" s="66">
        <v>936151</v>
      </c>
      <c r="AO118" s="67"/>
      <c r="AP118" s="67"/>
      <c r="AQ118" s="67"/>
      <c r="AR118" s="68"/>
      <c r="AS118" s="66">
        <v>124000</v>
      </c>
      <c r="AT118" s="67"/>
      <c r="AU118" s="67"/>
      <c r="AV118" s="67"/>
      <c r="AW118" s="68"/>
      <c r="AX118" s="66">
        <v>124000</v>
      </c>
      <c r="AY118" s="67"/>
      <c r="AZ118" s="67"/>
      <c r="BA118" s="68"/>
      <c r="BB118" s="66">
        <f>IF(ISNUMBER(AN118),AN118,0)+IF(ISNUMBER(AS118),AS118,0)</f>
        <v>1060151</v>
      </c>
      <c r="BC118" s="67"/>
      <c r="BD118" s="67"/>
      <c r="BE118" s="67"/>
      <c r="BF118" s="68"/>
      <c r="BG118" s="66">
        <v>725304</v>
      </c>
      <c r="BH118" s="67"/>
      <c r="BI118" s="67"/>
      <c r="BJ118" s="67"/>
      <c r="BK118" s="68"/>
      <c r="BL118" s="66">
        <v>0</v>
      </c>
      <c r="BM118" s="67"/>
      <c r="BN118" s="67"/>
      <c r="BO118" s="67"/>
      <c r="BP118" s="68"/>
      <c r="BQ118" s="66">
        <v>0</v>
      </c>
      <c r="BR118" s="67"/>
      <c r="BS118" s="67"/>
      <c r="BT118" s="68"/>
      <c r="BU118" s="66">
        <f>IF(ISNUMBER(BG118),BG118,0)+IF(ISNUMBER(BL118),BL118,0)</f>
        <v>725304</v>
      </c>
      <c r="BV118" s="67"/>
      <c r="BW118" s="67"/>
      <c r="BX118" s="67"/>
      <c r="BY118" s="68"/>
      <c r="CA118" s="25" t="s">
        <v>34</v>
      </c>
    </row>
    <row r="119" spans="1:79" s="6" customFormat="1" ht="12.75" customHeight="1">
      <c r="A119" s="87"/>
      <c r="B119" s="88"/>
      <c r="C119" s="88"/>
      <c r="D119" s="106" t="s">
        <v>147</v>
      </c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8"/>
      <c r="U119" s="84">
        <v>1759515.04</v>
      </c>
      <c r="V119" s="85"/>
      <c r="W119" s="85"/>
      <c r="X119" s="85"/>
      <c r="Y119" s="86"/>
      <c r="Z119" s="84">
        <v>57791.98</v>
      </c>
      <c r="AA119" s="85"/>
      <c r="AB119" s="85"/>
      <c r="AC119" s="85"/>
      <c r="AD119" s="86"/>
      <c r="AE119" s="84">
        <v>57791.98</v>
      </c>
      <c r="AF119" s="85"/>
      <c r="AG119" s="85"/>
      <c r="AH119" s="86"/>
      <c r="AI119" s="84">
        <f>IF(ISNUMBER(U119),U119,0)+IF(ISNUMBER(Z119),Z119,0)</f>
        <v>1817307.02</v>
      </c>
      <c r="AJ119" s="85"/>
      <c r="AK119" s="85"/>
      <c r="AL119" s="85"/>
      <c r="AM119" s="86"/>
      <c r="AN119" s="84">
        <v>936151</v>
      </c>
      <c r="AO119" s="85"/>
      <c r="AP119" s="85"/>
      <c r="AQ119" s="85"/>
      <c r="AR119" s="86"/>
      <c r="AS119" s="84">
        <v>124000</v>
      </c>
      <c r="AT119" s="85"/>
      <c r="AU119" s="85"/>
      <c r="AV119" s="85"/>
      <c r="AW119" s="86"/>
      <c r="AX119" s="84">
        <v>124000</v>
      </c>
      <c r="AY119" s="85"/>
      <c r="AZ119" s="85"/>
      <c r="BA119" s="86"/>
      <c r="BB119" s="84">
        <f>IF(ISNUMBER(AN119),AN119,0)+IF(ISNUMBER(AS119),AS119,0)</f>
        <v>1060151</v>
      </c>
      <c r="BC119" s="85"/>
      <c r="BD119" s="85"/>
      <c r="BE119" s="85"/>
      <c r="BF119" s="86"/>
      <c r="BG119" s="84">
        <v>725304</v>
      </c>
      <c r="BH119" s="85"/>
      <c r="BI119" s="85"/>
      <c r="BJ119" s="85"/>
      <c r="BK119" s="86"/>
      <c r="BL119" s="84">
        <v>0</v>
      </c>
      <c r="BM119" s="85"/>
      <c r="BN119" s="85"/>
      <c r="BO119" s="85"/>
      <c r="BP119" s="86"/>
      <c r="BQ119" s="84">
        <v>0</v>
      </c>
      <c r="BR119" s="85"/>
      <c r="BS119" s="85"/>
      <c r="BT119" s="86"/>
      <c r="BU119" s="84">
        <f>IF(ISNUMBER(BG119),BG119,0)+IF(ISNUMBER(BL119),BL119,0)</f>
        <v>725304</v>
      </c>
      <c r="BV119" s="85"/>
      <c r="BW119" s="85"/>
      <c r="BX119" s="85"/>
      <c r="BY119" s="86"/>
    </row>
    <row r="121" spans="1:79" ht="14.25" customHeight="1">
      <c r="A121" s="34" t="s">
        <v>301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</row>
    <row r="122" spans="1:79" ht="15" customHeight="1">
      <c r="A122" s="98" t="s">
        <v>271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8"/>
      <c r="AP122" s="98"/>
      <c r="AQ122" s="98"/>
      <c r="AR122" s="98"/>
      <c r="AS122" s="98"/>
      <c r="AT122" s="98"/>
      <c r="AU122" s="98"/>
      <c r="AV122" s="98"/>
      <c r="AW122" s="98"/>
      <c r="AX122" s="98"/>
      <c r="AY122" s="98"/>
      <c r="AZ122" s="98"/>
      <c r="BA122" s="98"/>
      <c r="BB122" s="98"/>
      <c r="BC122" s="98"/>
      <c r="BD122" s="98"/>
      <c r="BE122" s="98"/>
      <c r="BF122" s="98"/>
      <c r="BG122" s="98"/>
      <c r="BH122" s="98"/>
    </row>
    <row r="123" spans="1:79" ht="23.1" customHeight="1">
      <c r="A123" s="49" t="s">
        <v>6</v>
      </c>
      <c r="B123" s="50"/>
      <c r="C123" s="50"/>
      <c r="D123" s="49" t="s">
        <v>121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1"/>
      <c r="U123" s="55" t="s">
        <v>293</v>
      </c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 t="s">
        <v>298</v>
      </c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5"/>
    </row>
    <row r="124" spans="1:79" ht="54" customHeight="1">
      <c r="A124" s="52"/>
      <c r="B124" s="53"/>
      <c r="C124" s="53"/>
      <c r="D124" s="52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4"/>
      <c r="U124" s="41" t="s">
        <v>4</v>
      </c>
      <c r="V124" s="42"/>
      <c r="W124" s="42"/>
      <c r="X124" s="42"/>
      <c r="Y124" s="43"/>
      <c r="Z124" s="41" t="s">
        <v>3</v>
      </c>
      <c r="AA124" s="42"/>
      <c r="AB124" s="42"/>
      <c r="AC124" s="42"/>
      <c r="AD124" s="43"/>
      <c r="AE124" s="44" t="s">
        <v>116</v>
      </c>
      <c r="AF124" s="45"/>
      <c r="AG124" s="45"/>
      <c r="AH124" s="45"/>
      <c r="AI124" s="46"/>
      <c r="AJ124" s="41" t="s">
        <v>5</v>
      </c>
      <c r="AK124" s="42"/>
      <c r="AL124" s="42"/>
      <c r="AM124" s="42"/>
      <c r="AN124" s="43"/>
      <c r="AO124" s="41" t="s">
        <v>4</v>
      </c>
      <c r="AP124" s="42"/>
      <c r="AQ124" s="42"/>
      <c r="AR124" s="42"/>
      <c r="AS124" s="43"/>
      <c r="AT124" s="41" t="s">
        <v>3</v>
      </c>
      <c r="AU124" s="42"/>
      <c r="AV124" s="42"/>
      <c r="AW124" s="42"/>
      <c r="AX124" s="43"/>
      <c r="AY124" s="44" t="s">
        <v>116</v>
      </c>
      <c r="AZ124" s="45"/>
      <c r="BA124" s="45"/>
      <c r="BB124" s="45"/>
      <c r="BC124" s="46"/>
      <c r="BD124" s="55" t="s">
        <v>96</v>
      </c>
      <c r="BE124" s="55"/>
      <c r="BF124" s="55"/>
      <c r="BG124" s="55"/>
      <c r="BH124" s="55"/>
    </row>
    <row r="125" spans="1:79" ht="15" customHeight="1">
      <c r="A125" s="41" t="s">
        <v>169</v>
      </c>
      <c r="B125" s="42"/>
      <c r="C125" s="42"/>
      <c r="D125" s="41">
        <v>2</v>
      </c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3"/>
      <c r="U125" s="41">
        <v>3</v>
      </c>
      <c r="V125" s="42"/>
      <c r="W125" s="42"/>
      <c r="X125" s="42"/>
      <c r="Y125" s="43"/>
      <c r="Z125" s="41">
        <v>4</v>
      </c>
      <c r="AA125" s="42"/>
      <c r="AB125" s="42"/>
      <c r="AC125" s="42"/>
      <c r="AD125" s="43"/>
      <c r="AE125" s="41">
        <v>5</v>
      </c>
      <c r="AF125" s="42"/>
      <c r="AG125" s="42"/>
      <c r="AH125" s="42"/>
      <c r="AI125" s="43"/>
      <c r="AJ125" s="41">
        <v>6</v>
      </c>
      <c r="AK125" s="42"/>
      <c r="AL125" s="42"/>
      <c r="AM125" s="42"/>
      <c r="AN125" s="43"/>
      <c r="AO125" s="41">
        <v>7</v>
      </c>
      <c r="AP125" s="42"/>
      <c r="AQ125" s="42"/>
      <c r="AR125" s="42"/>
      <c r="AS125" s="43"/>
      <c r="AT125" s="41">
        <v>8</v>
      </c>
      <c r="AU125" s="42"/>
      <c r="AV125" s="42"/>
      <c r="AW125" s="42"/>
      <c r="AX125" s="43"/>
      <c r="AY125" s="41">
        <v>9</v>
      </c>
      <c r="AZ125" s="42"/>
      <c r="BA125" s="42"/>
      <c r="BB125" s="42"/>
      <c r="BC125" s="43"/>
      <c r="BD125" s="41">
        <v>10</v>
      </c>
      <c r="BE125" s="42"/>
      <c r="BF125" s="42"/>
      <c r="BG125" s="42"/>
      <c r="BH125" s="43"/>
    </row>
    <row r="126" spans="1:79" s="1" customFormat="1" ht="12.75" hidden="1" customHeight="1">
      <c r="A126" s="69" t="s">
        <v>69</v>
      </c>
      <c r="B126" s="70"/>
      <c r="C126" s="70"/>
      <c r="D126" s="69" t="s">
        <v>57</v>
      </c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1"/>
      <c r="U126" s="69" t="s">
        <v>60</v>
      </c>
      <c r="V126" s="70"/>
      <c r="W126" s="70"/>
      <c r="X126" s="70"/>
      <c r="Y126" s="71"/>
      <c r="Z126" s="69" t="s">
        <v>61</v>
      </c>
      <c r="AA126" s="70"/>
      <c r="AB126" s="70"/>
      <c r="AC126" s="70"/>
      <c r="AD126" s="71"/>
      <c r="AE126" s="69" t="s">
        <v>94</v>
      </c>
      <c r="AF126" s="70"/>
      <c r="AG126" s="70"/>
      <c r="AH126" s="70"/>
      <c r="AI126" s="71"/>
      <c r="AJ126" s="56" t="s">
        <v>171</v>
      </c>
      <c r="AK126" s="57"/>
      <c r="AL126" s="57"/>
      <c r="AM126" s="57"/>
      <c r="AN126" s="58"/>
      <c r="AO126" s="69" t="s">
        <v>62</v>
      </c>
      <c r="AP126" s="70"/>
      <c r="AQ126" s="70"/>
      <c r="AR126" s="70"/>
      <c r="AS126" s="71"/>
      <c r="AT126" s="69" t="s">
        <v>63</v>
      </c>
      <c r="AU126" s="70"/>
      <c r="AV126" s="70"/>
      <c r="AW126" s="70"/>
      <c r="AX126" s="71"/>
      <c r="AY126" s="69" t="s">
        <v>95</v>
      </c>
      <c r="AZ126" s="70"/>
      <c r="BA126" s="70"/>
      <c r="BB126" s="70"/>
      <c r="BC126" s="71"/>
      <c r="BD126" s="83" t="s">
        <v>171</v>
      </c>
      <c r="BE126" s="83"/>
      <c r="BF126" s="83"/>
      <c r="BG126" s="83"/>
      <c r="BH126" s="83"/>
      <c r="CA126" s="1" t="s">
        <v>35</v>
      </c>
    </row>
    <row r="127" spans="1:79" s="25" customFormat="1" ht="38.25" customHeight="1">
      <c r="A127" s="59">
        <v>1</v>
      </c>
      <c r="B127" s="60"/>
      <c r="C127" s="60"/>
      <c r="D127" s="62" t="s">
        <v>191</v>
      </c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4"/>
      <c r="U127" s="66">
        <v>857478</v>
      </c>
      <c r="V127" s="67"/>
      <c r="W127" s="67"/>
      <c r="X127" s="67"/>
      <c r="Y127" s="68"/>
      <c r="Z127" s="66">
        <v>120000</v>
      </c>
      <c r="AA127" s="67"/>
      <c r="AB127" s="67"/>
      <c r="AC127" s="67"/>
      <c r="AD127" s="68"/>
      <c r="AE127" s="65">
        <v>120000</v>
      </c>
      <c r="AF127" s="65"/>
      <c r="AG127" s="65"/>
      <c r="AH127" s="65"/>
      <c r="AI127" s="65"/>
      <c r="AJ127" s="99">
        <f>IF(ISNUMBER(U127),U127,0)+IF(ISNUMBER(Z127),Z127,0)</f>
        <v>977478</v>
      </c>
      <c r="AK127" s="99"/>
      <c r="AL127" s="99"/>
      <c r="AM127" s="99"/>
      <c r="AN127" s="99"/>
      <c r="AO127" s="65">
        <v>918273</v>
      </c>
      <c r="AP127" s="65"/>
      <c r="AQ127" s="65"/>
      <c r="AR127" s="65"/>
      <c r="AS127" s="65"/>
      <c r="AT127" s="99">
        <v>0</v>
      </c>
      <c r="AU127" s="99"/>
      <c r="AV127" s="99"/>
      <c r="AW127" s="99"/>
      <c r="AX127" s="99"/>
      <c r="AY127" s="65">
        <v>0</v>
      </c>
      <c r="AZ127" s="65"/>
      <c r="BA127" s="65"/>
      <c r="BB127" s="65"/>
      <c r="BC127" s="65"/>
      <c r="BD127" s="99">
        <f>IF(ISNUMBER(AO127),AO127,0)+IF(ISNUMBER(AT127),AT127,0)</f>
        <v>918273</v>
      </c>
      <c r="BE127" s="99"/>
      <c r="BF127" s="99"/>
      <c r="BG127" s="99"/>
      <c r="BH127" s="99"/>
      <c r="CA127" s="25" t="s">
        <v>36</v>
      </c>
    </row>
    <row r="128" spans="1:79" s="6" customFormat="1" ht="12.75" customHeight="1">
      <c r="A128" s="87"/>
      <c r="B128" s="88"/>
      <c r="C128" s="88"/>
      <c r="D128" s="106" t="s">
        <v>147</v>
      </c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8"/>
      <c r="U128" s="84">
        <v>857478</v>
      </c>
      <c r="V128" s="85"/>
      <c r="W128" s="85"/>
      <c r="X128" s="85"/>
      <c r="Y128" s="86"/>
      <c r="Z128" s="84">
        <v>120000</v>
      </c>
      <c r="AA128" s="85"/>
      <c r="AB128" s="85"/>
      <c r="AC128" s="85"/>
      <c r="AD128" s="86"/>
      <c r="AE128" s="97">
        <v>120000</v>
      </c>
      <c r="AF128" s="97"/>
      <c r="AG128" s="97"/>
      <c r="AH128" s="97"/>
      <c r="AI128" s="97"/>
      <c r="AJ128" s="100">
        <f>IF(ISNUMBER(U128),U128,0)+IF(ISNUMBER(Z128),Z128,0)</f>
        <v>977478</v>
      </c>
      <c r="AK128" s="100"/>
      <c r="AL128" s="100"/>
      <c r="AM128" s="100"/>
      <c r="AN128" s="100"/>
      <c r="AO128" s="97">
        <v>918273</v>
      </c>
      <c r="AP128" s="97"/>
      <c r="AQ128" s="97"/>
      <c r="AR128" s="97"/>
      <c r="AS128" s="97"/>
      <c r="AT128" s="100">
        <v>0</v>
      </c>
      <c r="AU128" s="100"/>
      <c r="AV128" s="100"/>
      <c r="AW128" s="100"/>
      <c r="AX128" s="100"/>
      <c r="AY128" s="97">
        <v>0</v>
      </c>
      <c r="AZ128" s="97"/>
      <c r="BA128" s="97"/>
      <c r="BB128" s="97"/>
      <c r="BC128" s="97"/>
      <c r="BD128" s="100">
        <f>IF(ISNUMBER(AO128),AO128,0)+IF(ISNUMBER(AT128),AT128,0)</f>
        <v>918273</v>
      </c>
      <c r="BE128" s="100"/>
      <c r="BF128" s="100"/>
      <c r="BG128" s="100"/>
      <c r="BH128" s="100"/>
    </row>
    <row r="129" spans="1:79" s="5" customFormat="1" ht="12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</row>
    <row r="131" spans="1:79" ht="14.25" customHeight="1">
      <c r="A131" s="34" t="s">
        <v>152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</row>
    <row r="132" spans="1:79" ht="14.25" customHeight="1">
      <c r="A132" s="34" t="s">
        <v>286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</row>
    <row r="133" spans="1:79" ht="23.1" customHeight="1">
      <c r="A133" s="49" t="s">
        <v>6</v>
      </c>
      <c r="B133" s="50"/>
      <c r="C133" s="50"/>
      <c r="D133" s="55" t="s">
        <v>9</v>
      </c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 t="s">
        <v>8</v>
      </c>
      <c r="R133" s="55"/>
      <c r="S133" s="55"/>
      <c r="T133" s="55"/>
      <c r="U133" s="55"/>
      <c r="V133" s="55" t="s">
        <v>7</v>
      </c>
      <c r="W133" s="55"/>
      <c r="X133" s="55"/>
      <c r="Y133" s="55"/>
      <c r="Z133" s="55"/>
      <c r="AA133" s="55"/>
      <c r="AB133" s="55"/>
      <c r="AC133" s="55"/>
      <c r="AD133" s="55"/>
      <c r="AE133" s="55"/>
      <c r="AF133" s="41" t="s">
        <v>272</v>
      </c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3"/>
      <c r="AU133" s="41" t="s">
        <v>275</v>
      </c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3"/>
      <c r="BJ133" s="41" t="s">
        <v>282</v>
      </c>
      <c r="BK133" s="42"/>
      <c r="BL133" s="42"/>
      <c r="BM133" s="42"/>
      <c r="BN133" s="42"/>
      <c r="BO133" s="42"/>
      <c r="BP133" s="42"/>
      <c r="BQ133" s="42"/>
      <c r="BR133" s="42"/>
      <c r="BS133" s="42"/>
      <c r="BT133" s="42"/>
      <c r="BU133" s="42"/>
      <c r="BV133" s="42"/>
      <c r="BW133" s="42"/>
      <c r="BX133" s="43"/>
    </row>
    <row r="134" spans="1:79" ht="32.25" customHeight="1">
      <c r="A134" s="52"/>
      <c r="B134" s="53"/>
      <c r="C134" s="53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 t="s">
        <v>4</v>
      </c>
      <c r="AG134" s="55"/>
      <c r="AH134" s="55"/>
      <c r="AI134" s="55"/>
      <c r="AJ134" s="55"/>
      <c r="AK134" s="55" t="s">
        <v>3</v>
      </c>
      <c r="AL134" s="55"/>
      <c r="AM134" s="55"/>
      <c r="AN134" s="55"/>
      <c r="AO134" s="55"/>
      <c r="AP134" s="55" t="s">
        <v>123</v>
      </c>
      <c r="AQ134" s="55"/>
      <c r="AR134" s="55"/>
      <c r="AS134" s="55"/>
      <c r="AT134" s="55"/>
      <c r="AU134" s="55" t="s">
        <v>4</v>
      </c>
      <c r="AV134" s="55"/>
      <c r="AW134" s="55"/>
      <c r="AX134" s="55"/>
      <c r="AY134" s="55"/>
      <c r="AZ134" s="55" t="s">
        <v>3</v>
      </c>
      <c r="BA134" s="55"/>
      <c r="BB134" s="55"/>
      <c r="BC134" s="55"/>
      <c r="BD134" s="55"/>
      <c r="BE134" s="55" t="s">
        <v>90</v>
      </c>
      <c r="BF134" s="55"/>
      <c r="BG134" s="55"/>
      <c r="BH134" s="55"/>
      <c r="BI134" s="55"/>
      <c r="BJ134" s="55" t="s">
        <v>4</v>
      </c>
      <c r="BK134" s="55"/>
      <c r="BL134" s="55"/>
      <c r="BM134" s="55"/>
      <c r="BN134" s="55"/>
      <c r="BO134" s="55" t="s">
        <v>3</v>
      </c>
      <c r="BP134" s="55"/>
      <c r="BQ134" s="55"/>
      <c r="BR134" s="55"/>
      <c r="BS134" s="55"/>
      <c r="BT134" s="55" t="s">
        <v>97</v>
      </c>
      <c r="BU134" s="55"/>
      <c r="BV134" s="55"/>
      <c r="BW134" s="55"/>
      <c r="BX134" s="55"/>
    </row>
    <row r="135" spans="1:79" ht="15" customHeight="1">
      <c r="A135" s="41">
        <v>1</v>
      </c>
      <c r="B135" s="42"/>
      <c r="C135" s="42"/>
      <c r="D135" s="55">
        <v>2</v>
      </c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>
        <v>3</v>
      </c>
      <c r="R135" s="55"/>
      <c r="S135" s="55"/>
      <c r="T135" s="55"/>
      <c r="U135" s="55"/>
      <c r="V135" s="55">
        <v>4</v>
      </c>
      <c r="W135" s="55"/>
      <c r="X135" s="55"/>
      <c r="Y135" s="55"/>
      <c r="Z135" s="55"/>
      <c r="AA135" s="55"/>
      <c r="AB135" s="55"/>
      <c r="AC135" s="55"/>
      <c r="AD135" s="55"/>
      <c r="AE135" s="55"/>
      <c r="AF135" s="55">
        <v>5</v>
      </c>
      <c r="AG135" s="55"/>
      <c r="AH135" s="55"/>
      <c r="AI135" s="55"/>
      <c r="AJ135" s="55"/>
      <c r="AK135" s="55">
        <v>6</v>
      </c>
      <c r="AL135" s="55"/>
      <c r="AM135" s="55"/>
      <c r="AN135" s="55"/>
      <c r="AO135" s="55"/>
      <c r="AP135" s="55">
        <v>7</v>
      </c>
      <c r="AQ135" s="55"/>
      <c r="AR135" s="55"/>
      <c r="AS135" s="55"/>
      <c r="AT135" s="55"/>
      <c r="AU135" s="55">
        <v>8</v>
      </c>
      <c r="AV135" s="55"/>
      <c r="AW135" s="55"/>
      <c r="AX135" s="55"/>
      <c r="AY135" s="55"/>
      <c r="AZ135" s="55">
        <v>9</v>
      </c>
      <c r="BA135" s="55"/>
      <c r="BB135" s="55"/>
      <c r="BC135" s="55"/>
      <c r="BD135" s="55"/>
      <c r="BE135" s="55">
        <v>10</v>
      </c>
      <c r="BF135" s="55"/>
      <c r="BG135" s="55"/>
      <c r="BH135" s="55"/>
      <c r="BI135" s="55"/>
      <c r="BJ135" s="55">
        <v>11</v>
      </c>
      <c r="BK135" s="55"/>
      <c r="BL135" s="55"/>
      <c r="BM135" s="55"/>
      <c r="BN135" s="55"/>
      <c r="BO135" s="55">
        <v>12</v>
      </c>
      <c r="BP135" s="55"/>
      <c r="BQ135" s="55"/>
      <c r="BR135" s="55"/>
      <c r="BS135" s="55"/>
      <c r="BT135" s="55">
        <v>13</v>
      </c>
      <c r="BU135" s="55"/>
      <c r="BV135" s="55"/>
      <c r="BW135" s="55"/>
      <c r="BX135" s="55"/>
    </row>
    <row r="136" spans="1:79" ht="10.5" hidden="1" customHeight="1">
      <c r="A136" s="69" t="s">
        <v>154</v>
      </c>
      <c r="B136" s="70"/>
      <c r="C136" s="70"/>
      <c r="D136" s="55" t="s">
        <v>57</v>
      </c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 t="s">
        <v>70</v>
      </c>
      <c r="R136" s="55"/>
      <c r="S136" s="55"/>
      <c r="T136" s="55"/>
      <c r="U136" s="55"/>
      <c r="V136" s="55" t="s">
        <v>71</v>
      </c>
      <c r="W136" s="55"/>
      <c r="X136" s="55"/>
      <c r="Y136" s="55"/>
      <c r="Z136" s="55"/>
      <c r="AA136" s="55"/>
      <c r="AB136" s="55"/>
      <c r="AC136" s="55"/>
      <c r="AD136" s="55"/>
      <c r="AE136" s="55"/>
      <c r="AF136" s="76" t="s">
        <v>111</v>
      </c>
      <c r="AG136" s="76"/>
      <c r="AH136" s="76"/>
      <c r="AI136" s="76"/>
      <c r="AJ136" s="76"/>
      <c r="AK136" s="102" t="s">
        <v>112</v>
      </c>
      <c r="AL136" s="102"/>
      <c r="AM136" s="102"/>
      <c r="AN136" s="102"/>
      <c r="AO136" s="102"/>
      <c r="AP136" s="83" t="s">
        <v>193</v>
      </c>
      <c r="AQ136" s="83"/>
      <c r="AR136" s="83"/>
      <c r="AS136" s="83"/>
      <c r="AT136" s="83"/>
      <c r="AU136" s="76" t="s">
        <v>113</v>
      </c>
      <c r="AV136" s="76"/>
      <c r="AW136" s="76"/>
      <c r="AX136" s="76"/>
      <c r="AY136" s="76"/>
      <c r="AZ136" s="102" t="s">
        <v>114</v>
      </c>
      <c r="BA136" s="102"/>
      <c r="BB136" s="102"/>
      <c r="BC136" s="102"/>
      <c r="BD136" s="102"/>
      <c r="BE136" s="83" t="s">
        <v>193</v>
      </c>
      <c r="BF136" s="83"/>
      <c r="BG136" s="83"/>
      <c r="BH136" s="83"/>
      <c r="BI136" s="83"/>
      <c r="BJ136" s="76" t="s">
        <v>105</v>
      </c>
      <c r="BK136" s="76"/>
      <c r="BL136" s="76"/>
      <c r="BM136" s="76"/>
      <c r="BN136" s="76"/>
      <c r="BO136" s="102" t="s">
        <v>106</v>
      </c>
      <c r="BP136" s="102"/>
      <c r="BQ136" s="102"/>
      <c r="BR136" s="102"/>
      <c r="BS136" s="102"/>
      <c r="BT136" s="83" t="s">
        <v>193</v>
      </c>
      <c r="BU136" s="83"/>
      <c r="BV136" s="83"/>
      <c r="BW136" s="83"/>
      <c r="BX136" s="83"/>
      <c r="CA136" t="s">
        <v>37</v>
      </c>
    </row>
    <row r="137" spans="1:79" s="6" customFormat="1" ht="15" customHeight="1">
      <c r="A137" s="87">
        <v>0</v>
      </c>
      <c r="B137" s="88"/>
      <c r="C137" s="88"/>
      <c r="D137" s="103" t="s">
        <v>192</v>
      </c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1"/>
      <c r="AG137" s="101"/>
      <c r="AH137" s="101"/>
      <c r="AI137" s="101"/>
      <c r="AJ137" s="101"/>
      <c r="AK137" s="101"/>
      <c r="AL137" s="101"/>
      <c r="AM137" s="101"/>
      <c r="AN137" s="101"/>
      <c r="AO137" s="101"/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01"/>
      <c r="AZ137" s="101"/>
      <c r="BA137" s="101"/>
      <c r="BB137" s="101"/>
      <c r="BC137" s="101"/>
      <c r="BD137" s="101"/>
      <c r="BE137" s="101"/>
      <c r="BF137" s="101"/>
      <c r="BG137" s="101"/>
      <c r="BH137" s="101"/>
      <c r="BI137" s="101"/>
      <c r="BJ137" s="101"/>
      <c r="BK137" s="101"/>
      <c r="BL137" s="101"/>
      <c r="BM137" s="101"/>
      <c r="BN137" s="101"/>
      <c r="BO137" s="101"/>
      <c r="BP137" s="101"/>
      <c r="BQ137" s="101"/>
      <c r="BR137" s="101"/>
      <c r="BS137" s="101"/>
      <c r="BT137" s="101"/>
      <c r="BU137" s="101"/>
      <c r="BV137" s="101"/>
      <c r="BW137" s="101"/>
      <c r="BX137" s="101"/>
      <c r="CA137" s="6" t="s">
        <v>38</v>
      </c>
    </row>
    <row r="138" spans="1:79" s="25" customFormat="1" ht="41.25" customHeight="1">
      <c r="A138" s="59">
        <v>0</v>
      </c>
      <c r="B138" s="60"/>
      <c r="C138" s="60"/>
      <c r="D138" s="134" t="s">
        <v>194</v>
      </c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6"/>
      <c r="Q138" s="55" t="s">
        <v>195</v>
      </c>
      <c r="R138" s="55"/>
      <c r="S138" s="55"/>
      <c r="T138" s="55"/>
      <c r="U138" s="55"/>
      <c r="V138" s="134" t="s">
        <v>196</v>
      </c>
      <c r="W138" s="135"/>
      <c r="X138" s="135"/>
      <c r="Y138" s="135"/>
      <c r="Z138" s="135"/>
      <c r="AA138" s="135"/>
      <c r="AB138" s="135"/>
      <c r="AC138" s="135"/>
      <c r="AD138" s="135"/>
      <c r="AE138" s="136"/>
      <c r="AF138" s="104">
        <v>1</v>
      </c>
      <c r="AG138" s="104"/>
      <c r="AH138" s="104"/>
      <c r="AI138" s="104"/>
      <c r="AJ138" s="104"/>
      <c r="AK138" s="104">
        <v>0</v>
      </c>
      <c r="AL138" s="104"/>
      <c r="AM138" s="104"/>
      <c r="AN138" s="104"/>
      <c r="AO138" s="104"/>
      <c r="AP138" s="104">
        <v>1</v>
      </c>
      <c r="AQ138" s="104"/>
      <c r="AR138" s="104"/>
      <c r="AS138" s="104"/>
      <c r="AT138" s="104"/>
      <c r="AU138" s="104">
        <v>1</v>
      </c>
      <c r="AV138" s="104"/>
      <c r="AW138" s="104"/>
      <c r="AX138" s="104"/>
      <c r="AY138" s="104"/>
      <c r="AZ138" s="104">
        <v>0</v>
      </c>
      <c r="BA138" s="104"/>
      <c r="BB138" s="104"/>
      <c r="BC138" s="104"/>
      <c r="BD138" s="104"/>
      <c r="BE138" s="104">
        <v>1</v>
      </c>
      <c r="BF138" s="104"/>
      <c r="BG138" s="104"/>
      <c r="BH138" s="104"/>
      <c r="BI138" s="104"/>
      <c r="BJ138" s="104">
        <v>1</v>
      </c>
      <c r="BK138" s="104"/>
      <c r="BL138" s="104"/>
      <c r="BM138" s="104"/>
      <c r="BN138" s="104"/>
      <c r="BO138" s="104">
        <v>0</v>
      </c>
      <c r="BP138" s="104"/>
      <c r="BQ138" s="104"/>
      <c r="BR138" s="104"/>
      <c r="BS138" s="104"/>
      <c r="BT138" s="104">
        <v>1</v>
      </c>
      <c r="BU138" s="104"/>
      <c r="BV138" s="104"/>
      <c r="BW138" s="104"/>
      <c r="BX138" s="104"/>
    </row>
    <row r="139" spans="1:79" s="25" customFormat="1" ht="60" customHeight="1">
      <c r="A139" s="59">
        <v>0</v>
      </c>
      <c r="B139" s="60"/>
      <c r="C139" s="60"/>
      <c r="D139" s="134" t="s">
        <v>197</v>
      </c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4"/>
      <c r="Q139" s="55" t="s">
        <v>195</v>
      </c>
      <c r="R139" s="55"/>
      <c r="S139" s="55"/>
      <c r="T139" s="55"/>
      <c r="U139" s="55"/>
      <c r="V139" s="134" t="s">
        <v>315</v>
      </c>
      <c r="W139" s="63"/>
      <c r="X139" s="63"/>
      <c r="Y139" s="63"/>
      <c r="Z139" s="63"/>
      <c r="AA139" s="63"/>
      <c r="AB139" s="63"/>
      <c r="AC139" s="63"/>
      <c r="AD139" s="63"/>
      <c r="AE139" s="64"/>
      <c r="AF139" s="104">
        <v>11</v>
      </c>
      <c r="AG139" s="104"/>
      <c r="AH139" s="104"/>
      <c r="AI139" s="104"/>
      <c r="AJ139" s="104"/>
      <c r="AK139" s="104">
        <v>0</v>
      </c>
      <c r="AL139" s="104"/>
      <c r="AM139" s="104"/>
      <c r="AN139" s="104"/>
      <c r="AO139" s="104"/>
      <c r="AP139" s="104">
        <v>11</v>
      </c>
      <c r="AQ139" s="104"/>
      <c r="AR139" s="104"/>
      <c r="AS139" s="104"/>
      <c r="AT139" s="104"/>
      <c r="AU139" s="104">
        <v>11</v>
      </c>
      <c r="AV139" s="104"/>
      <c r="AW139" s="104"/>
      <c r="AX139" s="104"/>
      <c r="AY139" s="104"/>
      <c r="AZ139" s="104">
        <v>0</v>
      </c>
      <c r="BA139" s="104"/>
      <c r="BB139" s="104"/>
      <c r="BC139" s="104"/>
      <c r="BD139" s="104"/>
      <c r="BE139" s="104">
        <v>11</v>
      </c>
      <c r="BF139" s="104"/>
      <c r="BG139" s="104"/>
      <c r="BH139" s="104"/>
      <c r="BI139" s="104"/>
      <c r="BJ139" s="104">
        <v>11</v>
      </c>
      <c r="BK139" s="104"/>
      <c r="BL139" s="104"/>
      <c r="BM139" s="104"/>
      <c r="BN139" s="104"/>
      <c r="BO139" s="104">
        <v>0</v>
      </c>
      <c r="BP139" s="104"/>
      <c r="BQ139" s="104"/>
      <c r="BR139" s="104"/>
      <c r="BS139" s="104"/>
      <c r="BT139" s="104">
        <v>11</v>
      </c>
      <c r="BU139" s="104"/>
      <c r="BV139" s="104"/>
      <c r="BW139" s="104"/>
      <c r="BX139" s="104"/>
    </row>
    <row r="140" spans="1:79" s="25" customFormat="1" ht="60" customHeight="1">
      <c r="A140" s="59">
        <v>0</v>
      </c>
      <c r="B140" s="60"/>
      <c r="C140" s="60"/>
      <c r="D140" s="134" t="s">
        <v>198</v>
      </c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4"/>
      <c r="Q140" s="55" t="s">
        <v>195</v>
      </c>
      <c r="R140" s="55"/>
      <c r="S140" s="55"/>
      <c r="T140" s="55"/>
      <c r="U140" s="55"/>
      <c r="V140" s="134" t="s">
        <v>315</v>
      </c>
      <c r="W140" s="63"/>
      <c r="X140" s="63"/>
      <c r="Y140" s="63"/>
      <c r="Z140" s="63"/>
      <c r="AA140" s="63"/>
      <c r="AB140" s="63"/>
      <c r="AC140" s="63"/>
      <c r="AD140" s="63"/>
      <c r="AE140" s="64"/>
      <c r="AF140" s="104">
        <v>1</v>
      </c>
      <c r="AG140" s="104"/>
      <c r="AH140" s="104"/>
      <c r="AI140" s="104"/>
      <c r="AJ140" s="104"/>
      <c r="AK140" s="104">
        <v>0</v>
      </c>
      <c r="AL140" s="104"/>
      <c r="AM140" s="104"/>
      <c r="AN140" s="104"/>
      <c r="AO140" s="104"/>
      <c r="AP140" s="104">
        <v>1</v>
      </c>
      <c r="AQ140" s="104"/>
      <c r="AR140" s="104"/>
      <c r="AS140" s="104"/>
      <c r="AT140" s="104"/>
      <c r="AU140" s="104">
        <v>1</v>
      </c>
      <c r="AV140" s="104"/>
      <c r="AW140" s="104"/>
      <c r="AX140" s="104"/>
      <c r="AY140" s="104"/>
      <c r="AZ140" s="104">
        <v>0</v>
      </c>
      <c r="BA140" s="104"/>
      <c r="BB140" s="104"/>
      <c r="BC140" s="104"/>
      <c r="BD140" s="104"/>
      <c r="BE140" s="104">
        <v>1</v>
      </c>
      <c r="BF140" s="104"/>
      <c r="BG140" s="104"/>
      <c r="BH140" s="104"/>
      <c r="BI140" s="104"/>
      <c r="BJ140" s="104">
        <v>1</v>
      </c>
      <c r="BK140" s="104"/>
      <c r="BL140" s="104"/>
      <c r="BM140" s="104"/>
      <c r="BN140" s="104"/>
      <c r="BO140" s="104">
        <v>0</v>
      </c>
      <c r="BP140" s="104"/>
      <c r="BQ140" s="104"/>
      <c r="BR140" s="104"/>
      <c r="BS140" s="104"/>
      <c r="BT140" s="104">
        <v>1</v>
      </c>
      <c r="BU140" s="104"/>
      <c r="BV140" s="104"/>
      <c r="BW140" s="104"/>
      <c r="BX140" s="104"/>
    </row>
    <row r="141" spans="1:79" s="25" customFormat="1" ht="60" customHeight="1">
      <c r="A141" s="59">
        <v>0</v>
      </c>
      <c r="B141" s="60"/>
      <c r="C141" s="60"/>
      <c r="D141" s="134" t="s">
        <v>199</v>
      </c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4"/>
      <c r="Q141" s="55" t="s">
        <v>195</v>
      </c>
      <c r="R141" s="55"/>
      <c r="S141" s="55"/>
      <c r="T141" s="55"/>
      <c r="U141" s="55"/>
      <c r="V141" s="134" t="s">
        <v>315</v>
      </c>
      <c r="W141" s="63"/>
      <c r="X141" s="63"/>
      <c r="Y141" s="63"/>
      <c r="Z141" s="63"/>
      <c r="AA141" s="63"/>
      <c r="AB141" s="63"/>
      <c r="AC141" s="63"/>
      <c r="AD141" s="63"/>
      <c r="AE141" s="64"/>
      <c r="AF141" s="104">
        <v>1.5</v>
      </c>
      <c r="AG141" s="104"/>
      <c r="AH141" s="104"/>
      <c r="AI141" s="104"/>
      <c r="AJ141" s="104"/>
      <c r="AK141" s="104">
        <v>0</v>
      </c>
      <c r="AL141" s="104"/>
      <c r="AM141" s="104"/>
      <c r="AN141" s="104"/>
      <c r="AO141" s="104"/>
      <c r="AP141" s="104">
        <v>1.5</v>
      </c>
      <c r="AQ141" s="104"/>
      <c r="AR141" s="104"/>
      <c r="AS141" s="104"/>
      <c r="AT141" s="104"/>
      <c r="AU141" s="104">
        <v>1.5</v>
      </c>
      <c r="AV141" s="104"/>
      <c r="AW141" s="104"/>
      <c r="AX141" s="104"/>
      <c r="AY141" s="104"/>
      <c r="AZ141" s="104">
        <v>0</v>
      </c>
      <c r="BA141" s="104"/>
      <c r="BB141" s="104"/>
      <c r="BC141" s="104"/>
      <c r="BD141" s="104"/>
      <c r="BE141" s="104">
        <v>1.5</v>
      </c>
      <c r="BF141" s="104"/>
      <c r="BG141" s="104"/>
      <c r="BH141" s="104"/>
      <c r="BI141" s="104"/>
      <c r="BJ141" s="104">
        <v>1.5</v>
      </c>
      <c r="BK141" s="104"/>
      <c r="BL141" s="104"/>
      <c r="BM141" s="104"/>
      <c r="BN141" s="104"/>
      <c r="BO141" s="104">
        <v>0</v>
      </c>
      <c r="BP141" s="104"/>
      <c r="BQ141" s="104"/>
      <c r="BR141" s="104"/>
      <c r="BS141" s="104"/>
      <c r="BT141" s="104">
        <v>1.5</v>
      </c>
      <c r="BU141" s="104"/>
      <c r="BV141" s="104"/>
      <c r="BW141" s="104"/>
      <c r="BX141" s="104"/>
    </row>
    <row r="142" spans="1:79" s="25" customFormat="1" ht="60" customHeight="1">
      <c r="A142" s="59">
        <v>0</v>
      </c>
      <c r="B142" s="60"/>
      <c r="C142" s="60"/>
      <c r="D142" s="134" t="s">
        <v>200</v>
      </c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4"/>
      <c r="Q142" s="55" t="s">
        <v>195</v>
      </c>
      <c r="R142" s="55"/>
      <c r="S142" s="55"/>
      <c r="T142" s="55"/>
      <c r="U142" s="55"/>
      <c r="V142" s="134" t="s">
        <v>315</v>
      </c>
      <c r="W142" s="63"/>
      <c r="X142" s="63"/>
      <c r="Y142" s="63"/>
      <c r="Z142" s="63"/>
      <c r="AA142" s="63"/>
      <c r="AB142" s="63"/>
      <c r="AC142" s="63"/>
      <c r="AD142" s="63"/>
      <c r="AE142" s="64"/>
      <c r="AF142" s="104">
        <v>1</v>
      </c>
      <c r="AG142" s="104"/>
      <c r="AH142" s="104"/>
      <c r="AI142" s="104"/>
      <c r="AJ142" s="104"/>
      <c r="AK142" s="104">
        <v>0</v>
      </c>
      <c r="AL142" s="104"/>
      <c r="AM142" s="104"/>
      <c r="AN142" s="104"/>
      <c r="AO142" s="104"/>
      <c r="AP142" s="104">
        <v>1</v>
      </c>
      <c r="AQ142" s="104"/>
      <c r="AR142" s="104"/>
      <c r="AS142" s="104"/>
      <c r="AT142" s="104"/>
      <c r="AU142" s="104">
        <v>1</v>
      </c>
      <c r="AV142" s="104"/>
      <c r="AW142" s="104"/>
      <c r="AX142" s="104"/>
      <c r="AY142" s="104"/>
      <c r="AZ142" s="104">
        <v>0</v>
      </c>
      <c r="BA142" s="104"/>
      <c r="BB142" s="104"/>
      <c r="BC142" s="104"/>
      <c r="BD142" s="104"/>
      <c r="BE142" s="104">
        <v>1</v>
      </c>
      <c r="BF142" s="104"/>
      <c r="BG142" s="104"/>
      <c r="BH142" s="104"/>
      <c r="BI142" s="104"/>
      <c r="BJ142" s="104">
        <v>1</v>
      </c>
      <c r="BK142" s="104"/>
      <c r="BL142" s="104"/>
      <c r="BM142" s="104"/>
      <c r="BN142" s="104"/>
      <c r="BO142" s="104">
        <v>0</v>
      </c>
      <c r="BP142" s="104"/>
      <c r="BQ142" s="104"/>
      <c r="BR142" s="104"/>
      <c r="BS142" s="104"/>
      <c r="BT142" s="104">
        <v>1</v>
      </c>
      <c r="BU142" s="104"/>
      <c r="BV142" s="104"/>
      <c r="BW142" s="104"/>
      <c r="BX142" s="104"/>
    </row>
    <row r="143" spans="1:79" s="25" customFormat="1" ht="60" customHeight="1">
      <c r="A143" s="59">
        <v>0</v>
      </c>
      <c r="B143" s="60"/>
      <c r="C143" s="60"/>
      <c r="D143" s="134" t="s">
        <v>201</v>
      </c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4"/>
      <c r="Q143" s="55" t="s">
        <v>195</v>
      </c>
      <c r="R143" s="55"/>
      <c r="S143" s="55"/>
      <c r="T143" s="55"/>
      <c r="U143" s="55"/>
      <c r="V143" s="134" t="s">
        <v>315</v>
      </c>
      <c r="W143" s="63"/>
      <c r="X143" s="63"/>
      <c r="Y143" s="63"/>
      <c r="Z143" s="63"/>
      <c r="AA143" s="63"/>
      <c r="AB143" s="63"/>
      <c r="AC143" s="63"/>
      <c r="AD143" s="63"/>
      <c r="AE143" s="64"/>
      <c r="AF143" s="104">
        <v>14.5</v>
      </c>
      <c r="AG143" s="104"/>
      <c r="AH143" s="104"/>
      <c r="AI143" s="104"/>
      <c r="AJ143" s="104"/>
      <c r="AK143" s="104">
        <v>0</v>
      </c>
      <c r="AL143" s="104"/>
      <c r="AM143" s="104"/>
      <c r="AN143" s="104"/>
      <c r="AO143" s="104"/>
      <c r="AP143" s="104">
        <v>14.5</v>
      </c>
      <c r="AQ143" s="104"/>
      <c r="AR143" s="104"/>
      <c r="AS143" s="104"/>
      <c r="AT143" s="104"/>
      <c r="AU143" s="104">
        <v>14.5</v>
      </c>
      <c r="AV143" s="104"/>
      <c r="AW143" s="104"/>
      <c r="AX143" s="104"/>
      <c r="AY143" s="104"/>
      <c r="AZ143" s="104">
        <v>0</v>
      </c>
      <c r="BA143" s="104"/>
      <c r="BB143" s="104"/>
      <c r="BC143" s="104"/>
      <c r="BD143" s="104"/>
      <c r="BE143" s="104">
        <v>14.5</v>
      </c>
      <c r="BF143" s="104"/>
      <c r="BG143" s="104"/>
      <c r="BH143" s="104"/>
      <c r="BI143" s="104"/>
      <c r="BJ143" s="104">
        <v>14.5</v>
      </c>
      <c r="BK143" s="104"/>
      <c r="BL143" s="104"/>
      <c r="BM143" s="104"/>
      <c r="BN143" s="104"/>
      <c r="BO143" s="104">
        <v>0</v>
      </c>
      <c r="BP143" s="104"/>
      <c r="BQ143" s="104"/>
      <c r="BR143" s="104"/>
      <c r="BS143" s="104"/>
      <c r="BT143" s="104">
        <v>14.5</v>
      </c>
      <c r="BU143" s="104"/>
      <c r="BV143" s="104"/>
      <c r="BW143" s="104"/>
      <c r="BX143" s="104"/>
    </row>
    <row r="144" spans="1:79" s="6" customFormat="1" ht="15" customHeight="1">
      <c r="A144" s="87">
        <v>0</v>
      </c>
      <c r="B144" s="88"/>
      <c r="C144" s="88"/>
      <c r="D144" s="137" t="s">
        <v>202</v>
      </c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8"/>
      <c r="Q144" s="103"/>
      <c r="R144" s="103"/>
      <c r="S144" s="103"/>
      <c r="T144" s="103"/>
      <c r="U144" s="103"/>
      <c r="V144" s="137"/>
      <c r="W144" s="107"/>
      <c r="X144" s="107"/>
      <c r="Y144" s="107"/>
      <c r="Z144" s="107"/>
      <c r="AA144" s="107"/>
      <c r="AB144" s="107"/>
      <c r="AC144" s="107"/>
      <c r="AD144" s="107"/>
      <c r="AE144" s="108"/>
      <c r="AF144" s="101"/>
      <c r="AG144" s="101"/>
      <c r="AH144" s="101"/>
      <c r="AI144" s="101"/>
      <c r="AJ144" s="101"/>
      <c r="AK144" s="101"/>
      <c r="AL144" s="101"/>
      <c r="AM144" s="101"/>
      <c r="AN144" s="101"/>
      <c r="AO144" s="101"/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101"/>
      <c r="BA144" s="101"/>
      <c r="BB144" s="101"/>
      <c r="BC144" s="101"/>
      <c r="BD144" s="101"/>
      <c r="BE144" s="101"/>
      <c r="BF144" s="101"/>
      <c r="BG144" s="101"/>
      <c r="BH144" s="101"/>
      <c r="BI144" s="101"/>
      <c r="BJ144" s="101"/>
      <c r="BK144" s="101"/>
      <c r="BL144" s="101"/>
      <c r="BM144" s="101"/>
      <c r="BN144" s="101"/>
      <c r="BO144" s="101"/>
      <c r="BP144" s="101"/>
      <c r="BQ144" s="101"/>
      <c r="BR144" s="101"/>
      <c r="BS144" s="101"/>
      <c r="BT144" s="101"/>
      <c r="BU144" s="101"/>
      <c r="BV144" s="101"/>
      <c r="BW144" s="101"/>
      <c r="BX144" s="101"/>
    </row>
    <row r="145" spans="1:76" s="25" customFormat="1" ht="36" customHeight="1">
      <c r="A145" s="59">
        <v>0</v>
      </c>
      <c r="B145" s="60"/>
      <c r="C145" s="60"/>
      <c r="D145" s="134" t="s">
        <v>203</v>
      </c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4"/>
      <c r="Q145" s="55" t="s">
        <v>204</v>
      </c>
      <c r="R145" s="55"/>
      <c r="S145" s="55"/>
      <c r="T145" s="55"/>
      <c r="U145" s="55"/>
      <c r="V145" s="134" t="s">
        <v>205</v>
      </c>
      <c r="W145" s="63"/>
      <c r="X145" s="63"/>
      <c r="Y145" s="63"/>
      <c r="Z145" s="63"/>
      <c r="AA145" s="63"/>
      <c r="AB145" s="63"/>
      <c r="AC145" s="63"/>
      <c r="AD145" s="63"/>
      <c r="AE145" s="64"/>
      <c r="AF145" s="104">
        <v>305</v>
      </c>
      <c r="AG145" s="104"/>
      <c r="AH145" s="104"/>
      <c r="AI145" s="104"/>
      <c r="AJ145" s="104"/>
      <c r="AK145" s="104">
        <v>0</v>
      </c>
      <c r="AL145" s="104"/>
      <c r="AM145" s="104"/>
      <c r="AN145" s="104"/>
      <c r="AO145" s="104"/>
      <c r="AP145" s="104">
        <v>305</v>
      </c>
      <c r="AQ145" s="104"/>
      <c r="AR145" s="104"/>
      <c r="AS145" s="104"/>
      <c r="AT145" s="104"/>
      <c r="AU145" s="104">
        <v>266</v>
      </c>
      <c r="AV145" s="104"/>
      <c r="AW145" s="104"/>
      <c r="AX145" s="104"/>
      <c r="AY145" s="104"/>
      <c r="AZ145" s="104">
        <v>0</v>
      </c>
      <c r="BA145" s="104"/>
      <c r="BB145" s="104"/>
      <c r="BC145" s="104"/>
      <c r="BD145" s="104"/>
      <c r="BE145" s="104">
        <v>266</v>
      </c>
      <c r="BF145" s="104"/>
      <c r="BG145" s="104"/>
      <c r="BH145" s="104"/>
      <c r="BI145" s="104"/>
      <c r="BJ145" s="104">
        <v>279</v>
      </c>
      <c r="BK145" s="104"/>
      <c r="BL145" s="104"/>
      <c r="BM145" s="104"/>
      <c r="BN145" s="104"/>
      <c r="BO145" s="104">
        <v>0</v>
      </c>
      <c r="BP145" s="104"/>
      <c r="BQ145" s="104"/>
      <c r="BR145" s="104"/>
      <c r="BS145" s="104"/>
      <c r="BT145" s="104">
        <v>279</v>
      </c>
      <c r="BU145" s="104"/>
      <c r="BV145" s="104"/>
      <c r="BW145" s="104"/>
      <c r="BX145" s="104"/>
    </row>
    <row r="146" spans="1:76" s="25" customFormat="1" ht="105" customHeight="1">
      <c r="A146" s="59">
        <v>0</v>
      </c>
      <c r="B146" s="60"/>
      <c r="C146" s="60"/>
      <c r="D146" s="134" t="s">
        <v>206</v>
      </c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4"/>
      <c r="Q146" s="55" t="s">
        <v>204</v>
      </c>
      <c r="R146" s="55"/>
      <c r="S146" s="55"/>
      <c r="T146" s="55"/>
      <c r="U146" s="55"/>
      <c r="V146" s="134" t="s">
        <v>207</v>
      </c>
      <c r="W146" s="63"/>
      <c r="X146" s="63"/>
      <c r="Y146" s="63"/>
      <c r="Z146" s="63"/>
      <c r="AA146" s="63"/>
      <c r="AB146" s="63"/>
      <c r="AC146" s="63"/>
      <c r="AD146" s="63"/>
      <c r="AE146" s="64"/>
      <c r="AF146" s="104">
        <v>5</v>
      </c>
      <c r="AG146" s="104"/>
      <c r="AH146" s="104"/>
      <c r="AI146" s="104"/>
      <c r="AJ146" s="104"/>
      <c r="AK146" s="104">
        <v>0</v>
      </c>
      <c r="AL146" s="104"/>
      <c r="AM146" s="104"/>
      <c r="AN146" s="104"/>
      <c r="AO146" s="104"/>
      <c r="AP146" s="104">
        <v>5</v>
      </c>
      <c r="AQ146" s="104"/>
      <c r="AR146" s="104"/>
      <c r="AS146" s="104"/>
      <c r="AT146" s="104"/>
      <c r="AU146" s="104">
        <v>3</v>
      </c>
      <c r="AV146" s="104"/>
      <c r="AW146" s="104"/>
      <c r="AX146" s="104"/>
      <c r="AY146" s="104"/>
      <c r="AZ146" s="104">
        <v>0</v>
      </c>
      <c r="BA146" s="104"/>
      <c r="BB146" s="104"/>
      <c r="BC146" s="104"/>
      <c r="BD146" s="104"/>
      <c r="BE146" s="104">
        <v>3</v>
      </c>
      <c r="BF146" s="104"/>
      <c r="BG146" s="104"/>
      <c r="BH146" s="104"/>
      <c r="BI146" s="104"/>
      <c r="BJ146" s="104">
        <v>3</v>
      </c>
      <c r="BK146" s="104"/>
      <c r="BL146" s="104"/>
      <c r="BM146" s="104"/>
      <c r="BN146" s="104"/>
      <c r="BO146" s="104">
        <v>0</v>
      </c>
      <c r="BP146" s="104"/>
      <c r="BQ146" s="104"/>
      <c r="BR146" s="104"/>
      <c r="BS146" s="104"/>
      <c r="BT146" s="104">
        <v>3</v>
      </c>
      <c r="BU146" s="104"/>
      <c r="BV146" s="104"/>
      <c r="BW146" s="104"/>
      <c r="BX146" s="104"/>
    </row>
    <row r="147" spans="1:76" s="25" customFormat="1" ht="105" customHeight="1">
      <c r="A147" s="59">
        <v>0</v>
      </c>
      <c r="B147" s="60"/>
      <c r="C147" s="60"/>
      <c r="D147" s="134" t="s">
        <v>208</v>
      </c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4"/>
      <c r="Q147" s="55" t="s">
        <v>204</v>
      </c>
      <c r="R147" s="55"/>
      <c r="S147" s="55"/>
      <c r="T147" s="55"/>
      <c r="U147" s="55"/>
      <c r="V147" s="134" t="s">
        <v>207</v>
      </c>
      <c r="W147" s="63"/>
      <c r="X147" s="63"/>
      <c r="Y147" s="63"/>
      <c r="Z147" s="63"/>
      <c r="AA147" s="63"/>
      <c r="AB147" s="63"/>
      <c r="AC147" s="63"/>
      <c r="AD147" s="63"/>
      <c r="AE147" s="64"/>
      <c r="AF147" s="104">
        <v>8</v>
      </c>
      <c r="AG147" s="104"/>
      <c r="AH147" s="104"/>
      <c r="AI147" s="104"/>
      <c r="AJ147" s="104"/>
      <c r="AK147" s="104">
        <v>0</v>
      </c>
      <c r="AL147" s="104"/>
      <c r="AM147" s="104"/>
      <c r="AN147" s="104"/>
      <c r="AO147" s="104"/>
      <c r="AP147" s="104">
        <v>8</v>
      </c>
      <c r="AQ147" s="104"/>
      <c r="AR147" s="104"/>
      <c r="AS147" s="104"/>
      <c r="AT147" s="104"/>
      <c r="AU147" s="104">
        <v>4</v>
      </c>
      <c r="AV147" s="104"/>
      <c r="AW147" s="104"/>
      <c r="AX147" s="104"/>
      <c r="AY147" s="104"/>
      <c r="AZ147" s="104">
        <v>0</v>
      </c>
      <c r="BA147" s="104"/>
      <c r="BB147" s="104"/>
      <c r="BC147" s="104"/>
      <c r="BD147" s="104"/>
      <c r="BE147" s="104">
        <v>4</v>
      </c>
      <c r="BF147" s="104"/>
      <c r="BG147" s="104"/>
      <c r="BH147" s="104"/>
      <c r="BI147" s="104"/>
      <c r="BJ147" s="104">
        <v>2</v>
      </c>
      <c r="BK147" s="104"/>
      <c r="BL147" s="104"/>
      <c r="BM147" s="104"/>
      <c r="BN147" s="104"/>
      <c r="BO147" s="104">
        <v>0</v>
      </c>
      <c r="BP147" s="104"/>
      <c r="BQ147" s="104"/>
      <c r="BR147" s="104"/>
      <c r="BS147" s="104"/>
      <c r="BT147" s="104">
        <v>2</v>
      </c>
      <c r="BU147" s="104"/>
      <c r="BV147" s="104"/>
      <c r="BW147" s="104"/>
      <c r="BX147" s="104"/>
    </row>
    <row r="148" spans="1:76" s="25" customFormat="1" ht="105" customHeight="1">
      <c r="A148" s="59">
        <v>0</v>
      </c>
      <c r="B148" s="60"/>
      <c r="C148" s="60"/>
      <c r="D148" s="134" t="s">
        <v>209</v>
      </c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4"/>
      <c r="Q148" s="55" t="s">
        <v>204</v>
      </c>
      <c r="R148" s="55"/>
      <c r="S148" s="55"/>
      <c r="T148" s="55"/>
      <c r="U148" s="55"/>
      <c r="V148" s="134" t="s">
        <v>207</v>
      </c>
      <c r="W148" s="63"/>
      <c r="X148" s="63"/>
      <c r="Y148" s="63"/>
      <c r="Z148" s="63"/>
      <c r="AA148" s="63"/>
      <c r="AB148" s="63"/>
      <c r="AC148" s="63"/>
      <c r="AD148" s="63"/>
      <c r="AE148" s="64"/>
      <c r="AF148" s="104">
        <v>17</v>
      </c>
      <c r="AG148" s="104"/>
      <c r="AH148" s="104"/>
      <c r="AI148" s="104"/>
      <c r="AJ148" s="104"/>
      <c r="AK148" s="104">
        <v>0</v>
      </c>
      <c r="AL148" s="104"/>
      <c r="AM148" s="104"/>
      <c r="AN148" s="104"/>
      <c r="AO148" s="104"/>
      <c r="AP148" s="104">
        <v>17</v>
      </c>
      <c r="AQ148" s="104"/>
      <c r="AR148" s="104"/>
      <c r="AS148" s="104"/>
      <c r="AT148" s="104"/>
      <c r="AU148" s="104">
        <v>3</v>
      </c>
      <c r="AV148" s="104"/>
      <c r="AW148" s="104"/>
      <c r="AX148" s="104"/>
      <c r="AY148" s="104"/>
      <c r="AZ148" s="104">
        <v>0</v>
      </c>
      <c r="BA148" s="104"/>
      <c r="BB148" s="104"/>
      <c r="BC148" s="104"/>
      <c r="BD148" s="104"/>
      <c r="BE148" s="104">
        <v>3</v>
      </c>
      <c r="BF148" s="104"/>
      <c r="BG148" s="104"/>
      <c r="BH148" s="104"/>
      <c r="BI148" s="104"/>
      <c r="BJ148" s="104">
        <v>2</v>
      </c>
      <c r="BK148" s="104"/>
      <c r="BL148" s="104"/>
      <c r="BM148" s="104"/>
      <c r="BN148" s="104"/>
      <c r="BO148" s="104">
        <v>0</v>
      </c>
      <c r="BP148" s="104"/>
      <c r="BQ148" s="104"/>
      <c r="BR148" s="104"/>
      <c r="BS148" s="104"/>
      <c r="BT148" s="104">
        <v>2</v>
      </c>
      <c r="BU148" s="104"/>
      <c r="BV148" s="104"/>
      <c r="BW148" s="104"/>
      <c r="BX148" s="104"/>
    </row>
    <row r="149" spans="1:76" s="25" customFormat="1" ht="105" customHeight="1">
      <c r="A149" s="59">
        <v>0</v>
      </c>
      <c r="B149" s="60"/>
      <c r="C149" s="60"/>
      <c r="D149" s="134" t="s">
        <v>210</v>
      </c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4"/>
      <c r="Q149" s="55" t="s">
        <v>204</v>
      </c>
      <c r="R149" s="55"/>
      <c r="S149" s="55"/>
      <c r="T149" s="55"/>
      <c r="U149" s="55"/>
      <c r="V149" s="134" t="s">
        <v>207</v>
      </c>
      <c r="W149" s="63"/>
      <c r="X149" s="63"/>
      <c r="Y149" s="63"/>
      <c r="Z149" s="63"/>
      <c r="AA149" s="63"/>
      <c r="AB149" s="63"/>
      <c r="AC149" s="63"/>
      <c r="AD149" s="63"/>
      <c r="AE149" s="64"/>
      <c r="AF149" s="104">
        <v>15</v>
      </c>
      <c r="AG149" s="104"/>
      <c r="AH149" s="104"/>
      <c r="AI149" s="104"/>
      <c r="AJ149" s="104"/>
      <c r="AK149" s="104">
        <v>0</v>
      </c>
      <c r="AL149" s="104"/>
      <c r="AM149" s="104"/>
      <c r="AN149" s="104"/>
      <c r="AO149" s="104"/>
      <c r="AP149" s="104">
        <v>15</v>
      </c>
      <c r="AQ149" s="104"/>
      <c r="AR149" s="104"/>
      <c r="AS149" s="104"/>
      <c r="AT149" s="104"/>
      <c r="AU149" s="104">
        <v>10</v>
      </c>
      <c r="AV149" s="104"/>
      <c r="AW149" s="104"/>
      <c r="AX149" s="104"/>
      <c r="AY149" s="104"/>
      <c r="AZ149" s="104">
        <v>0</v>
      </c>
      <c r="BA149" s="104"/>
      <c r="BB149" s="104"/>
      <c r="BC149" s="104"/>
      <c r="BD149" s="104"/>
      <c r="BE149" s="104">
        <v>10</v>
      </c>
      <c r="BF149" s="104"/>
      <c r="BG149" s="104"/>
      <c r="BH149" s="104"/>
      <c r="BI149" s="104"/>
      <c r="BJ149" s="104">
        <v>34</v>
      </c>
      <c r="BK149" s="104"/>
      <c r="BL149" s="104"/>
      <c r="BM149" s="104"/>
      <c r="BN149" s="104"/>
      <c r="BO149" s="104">
        <v>0</v>
      </c>
      <c r="BP149" s="104"/>
      <c r="BQ149" s="104"/>
      <c r="BR149" s="104"/>
      <c r="BS149" s="104"/>
      <c r="BT149" s="104">
        <v>34</v>
      </c>
      <c r="BU149" s="104"/>
      <c r="BV149" s="104"/>
      <c r="BW149" s="104"/>
      <c r="BX149" s="104"/>
    </row>
    <row r="150" spans="1:76" s="25" customFormat="1" ht="105" customHeight="1">
      <c r="A150" s="59">
        <v>0</v>
      </c>
      <c r="B150" s="60"/>
      <c r="C150" s="60"/>
      <c r="D150" s="134" t="s">
        <v>211</v>
      </c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4"/>
      <c r="Q150" s="55" t="s">
        <v>204</v>
      </c>
      <c r="R150" s="55"/>
      <c r="S150" s="55"/>
      <c r="T150" s="55"/>
      <c r="U150" s="55"/>
      <c r="V150" s="134" t="s">
        <v>207</v>
      </c>
      <c r="W150" s="63"/>
      <c r="X150" s="63"/>
      <c r="Y150" s="63"/>
      <c r="Z150" s="63"/>
      <c r="AA150" s="63"/>
      <c r="AB150" s="63"/>
      <c r="AC150" s="63"/>
      <c r="AD150" s="63"/>
      <c r="AE150" s="64"/>
      <c r="AF150" s="104">
        <v>68</v>
      </c>
      <c r="AG150" s="104"/>
      <c r="AH150" s="104"/>
      <c r="AI150" s="104"/>
      <c r="AJ150" s="104"/>
      <c r="AK150" s="104">
        <v>0</v>
      </c>
      <c r="AL150" s="104"/>
      <c r="AM150" s="104"/>
      <c r="AN150" s="104"/>
      <c r="AO150" s="104"/>
      <c r="AP150" s="104">
        <v>68</v>
      </c>
      <c r="AQ150" s="104"/>
      <c r="AR150" s="104"/>
      <c r="AS150" s="104"/>
      <c r="AT150" s="104"/>
      <c r="AU150" s="104">
        <v>32</v>
      </c>
      <c r="AV150" s="104"/>
      <c r="AW150" s="104"/>
      <c r="AX150" s="104"/>
      <c r="AY150" s="104"/>
      <c r="AZ150" s="104">
        <v>0</v>
      </c>
      <c r="BA150" s="104"/>
      <c r="BB150" s="104"/>
      <c r="BC150" s="104"/>
      <c r="BD150" s="104"/>
      <c r="BE150" s="104">
        <v>32</v>
      </c>
      <c r="BF150" s="104"/>
      <c r="BG150" s="104"/>
      <c r="BH150" s="104"/>
      <c r="BI150" s="104"/>
      <c r="BJ150" s="104">
        <v>27</v>
      </c>
      <c r="BK150" s="104"/>
      <c r="BL150" s="104"/>
      <c r="BM150" s="104"/>
      <c r="BN150" s="104"/>
      <c r="BO150" s="104">
        <v>0</v>
      </c>
      <c r="BP150" s="104"/>
      <c r="BQ150" s="104"/>
      <c r="BR150" s="104"/>
      <c r="BS150" s="104"/>
      <c r="BT150" s="104">
        <v>27</v>
      </c>
      <c r="BU150" s="104"/>
      <c r="BV150" s="104"/>
      <c r="BW150" s="104"/>
      <c r="BX150" s="104"/>
    </row>
    <row r="151" spans="1:76" s="25" customFormat="1" ht="105" customHeight="1">
      <c r="A151" s="59">
        <v>0</v>
      </c>
      <c r="B151" s="60"/>
      <c r="C151" s="60"/>
      <c r="D151" s="134" t="s">
        <v>212</v>
      </c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4"/>
      <c r="Q151" s="55" t="s">
        <v>204</v>
      </c>
      <c r="R151" s="55"/>
      <c r="S151" s="55"/>
      <c r="T151" s="55"/>
      <c r="U151" s="55"/>
      <c r="V151" s="134" t="s">
        <v>207</v>
      </c>
      <c r="W151" s="63"/>
      <c r="X151" s="63"/>
      <c r="Y151" s="63"/>
      <c r="Z151" s="63"/>
      <c r="AA151" s="63"/>
      <c r="AB151" s="63"/>
      <c r="AC151" s="63"/>
      <c r="AD151" s="63"/>
      <c r="AE151" s="64"/>
      <c r="AF151" s="104">
        <v>52</v>
      </c>
      <c r="AG151" s="104"/>
      <c r="AH151" s="104"/>
      <c r="AI151" s="104"/>
      <c r="AJ151" s="104"/>
      <c r="AK151" s="104">
        <v>0</v>
      </c>
      <c r="AL151" s="104"/>
      <c r="AM151" s="104"/>
      <c r="AN151" s="104"/>
      <c r="AO151" s="104"/>
      <c r="AP151" s="104">
        <v>52</v>
      </c>
      <c r="AQ151" s="104"/>
      <c r="AR151" s="104"/>
      <c r="AS151" s="104"/>
      <c r="AT151" s="104"/>
      <c r="AU151" s="104">
        <v>47</v>
      </c>
      <c r="AV151" s="104"/>
      <c r="AW151" s="104"/>
      <c r="AX151" s="104"/>
      <c r="AY151" s="104"/>
      <c r="AZ151" s="104">
        <v>0</v>
      </c>
      <c r="BA151" s="104"/>
      <c r="BB151" s="104"/>
      <c r="BC151" s="104"/>
      <c r="BD151" s="104"/>
      <c r="BE151" s="104">
        <v>47</v>
      </c>
      <c r="BF151" s="104"/>
      <c r="BG151" s="104"/>
      <c r="BH151" s="104"/>
      <c r="BI151" s="104"/>
      <c r="BJ151" s="104">
        <v>28</v>
      </c>
      <c r="BK151" s="104"/>
      <c r="BL151" s="104"/>
      <c r="BM151" s="104"/>
      <c r="BN151" s="104"/>
      <c r="BO151" s="104">
        <v>0</v>
      </c>
      <c r="BP151" s="104"/>
      <c r="BQ151" s="104"/>
      <c r="BR151" s="104"/>
      <c r="BS151" s="104"/>
      <c r="BT151" s="104">
        <v>28</v>
      </c>
      <c r="BU151" s="104"/>
      <c r="BV151" s="104"/>
      <c r="BW151" s="104"/>
      <c r="BX151" s="104"/>
    </row>
    <row r="152" spans="1:76" s="25" customFormat="1" ht="105" customHeight="1">
      <c r="A152" s="59">
        <v>0</v>
      </c>
      <c r="B152" s="60"/>
      <c r="C152" s="60"/>
      <c r="D152" s="134" t="s">
        <v>213</v>
      </c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4"/>
      <c r="Q152" s="55" t="s">
        <v>204</v>
      </c>
      <c r="R152" s="55"/>
      <c r="S152" s="55"/>
      <c r="T152" s="55"/>
      <c r="U152" s="55"/>
      <c r="V152" s="134" t="s">
        <v>207</v>
      </c>
      <c r="W152" s="63"/>
      <c r="X152" s="63"/>
      <c r="Y152" s="63"/>
      <c r="Z152" s="63"/>
      <c r="AA152" s="63"/>
      <c r="AB152" s="63"/>
      <c r="AC152" s="63"/>
      <c r="AD152" s="63"/>
      <c r="AE152" s="64"/>
      <c r="AF152" s="104">
        <v>12</v>
      </c>
      <c r="AG152" s="104"/>
      <c r="AH152" s="104"/>
      <c r="AI152" s="104"/>
      <c r="AJ152" s="104"/>
      <c r="AK152" s="104">
        <v>0</v>
      </c>
      <c r="AL152" s="104"/>
      <c r="AM152" s="104"/>
      <c r="AN152" s="104"/>
      <c r="AO152" s="104"/>
      <c r="AP152" s="104">
        <v>12</v>
      </c>
      <c r="AQ152" s="104"/>
      <c r="AR152" s="104"/>
      <c r="AS152" s="104"/>
      <c r="AT152" s="104"/>
      <c r="AU152" s="104">
        <v>15</v>
      </c>
      <c r="AV152" s="104"/>
      <c r="AW152" s="104"/>
      <c r="AX152" s="104"/>
      <c r="AY152" s="104"/>
      <c r="AZ152" s="104">
        <v>0</v>
      </c>
      <c r="BA152" s="104"/>
      <c r="BB152" s="104"/>
      <c r="BC152" s="104"/>
      <c r="BD152" s="104"/>
      <c r="BE152" s="104">
        <v>15</v>
      </c>
      <c r="BF152" s="104"/>
      <c r="BG152" s="104"/>
      <c r="BH152" s="104"/>
      <c r="BI152" s="104"/>
      <c r="BJ152" s="104">
        <v>8</v>
      </c>
      <c r="BK152" s="104"/>
      <c r="BL152" s="104"/>
      <c r="BM152" s="104"/>
      <c r="BN152" s="104"/>
      <c r="BO152" s="104">
        <v>0</v>
      </c>
      <c r="BP152" s="104"/>
      <c r="BQ152" s="104"/>
      <c r="BR152" s="104"/>
      <c r="BS152" s="104"/>
      <c r="BT152" s="104">
        <v>8</v>
      </c>
      <c r="BU152" s="104"/>
      <c r="BV152" s="104"/>
      <c r="BW152" s="104"/>
      <c r="BX152" s="104"/>
    </row>
    <row r="153" spans="1:76" s="25" customFormat="1" ht="105" customHeight="1">
      <c r="A153" s="59">
        <v>0</v>
      </c>
      <c r="B153" s="60"/>
      <c r="C153" s="60"/>
      <c r="D153" s="134" t="s">
        <v>214</v>
      </c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4"/>
      <c r="Q153" s="55" t="s">
        <v>204</v>
      </c>
      <c r="R153" s="55"/>
      <c r="S153" s="55"/>
      <c r="T153" s="55"/>
      <c r="U153" s="55"/>
      <c r="V153" s="134" t="s">
        <v>207</v>
      </c>
      <c r="W153" s="63"/>
      <c r="X153" s="63"/>
      <c r="Y153" s="63"/>
      <c r="Z153" s="63"/>
      <c r="AA153" s="63"/>
      <c r="AB153" s="63"/>
      <c r="AC153" s="63"/>
      <c r="AD153" s="63"/>
      <c r="AE153" s="64"/>
      <c r="AF153" s="104">
        <v>4</v>
      </c>
      <c r="AG153" s="104"/>
      <c r="AH153" s="104"/>
      <c r="AI153" s="104"/>
      <c r="AJ153" s="104"/>
      <c r="AK153" s="104">
        <v>0</v>
      </c>
      <c r="AL153" s="104"/>
      <c r="AM153" s="104"/>
      <c r="AN153" s="104"/>
      <c r="AO153" s="104"/>
      <c r="AP153" s="104">
        <v>4</v>
      </c>
      <c r="AQ153" s="104"/>
      <c r="AR153" s="104"/>
      <c r="AS153" s="104"/>
      <c r="AT153" s="104"/>
      <c r="AU153" s="104">
        <v>15</v>
      </c>
      <c r="AV153" s="104"/>
      <c r="AW153" s="104"/>
      <c r="AX153" s="104"/>
      <c r="AY153" s="104"/>
      <c r="AZ153" s="104">
        <v>0</v>
      </c>
      <c r="BA153" s="104"/>
      <c r="BB153" s="104"/>
      <c r="BC153" s="104"/>
      <c r="BD153" s="104"/>
      <c r="BE153" s="104">
        <v>15</v>
      </c>
      <c r="BF153" s="104"/>
      <c r="BG153" s="104"/>
      <c r="BH153" s="104"/>
      <c r="BI153" s="104"/>
      <c r="BJ153" s="104">
        <v>3</v>
      </c>
      <c r="BK153" s="104"/>
      <c r="BL153" s="104"/>
      <c r="BM153" s="104"/>
      <c r="BN153" s="104"/>
      <c r="BO153" s="104">
        <v>0</v>
      </c>
      <c r="BP153" s="104"/>
      <c r="BQ153" s="104"/>
      <c r="BR153" s="104"/>
      <c r="BS153" s="104"/>
      <c r="BT153" s="104">
        <v>3</v>
      </c>
      <c r="BU153" s="104"/>
      <c r="BV153" s="104"/>
      <c r="BW153" s="104"/>
      <c r="BX153" s="104"/>
    </row>
    <row r="154" spans="1:76" s="25" customFormat="1" ht="105" customHeight="1">
      <c r="A154" s="59">
        <v>0</v>
      </c>
      <c r="B154" s="60"/>
      <c r="C154" s="60"/>
      <c r="D154" s="134" t="s">
        <v>215</v>
      </c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4"/>
      <c r="Q154" s="55" t="s">
        <v>204</v>
      </c>
      <c r="R154" s="55"/>
      <c r="S154" s="55"/>
      <c r="T154" s="55"/>
      <c r="U154" s="55"/>
      <c r="V154" s="134" t="s">
        <v>207</v>
      </c>
      <c r="W154" s="63"/>
      <c r="X154" s="63"/>
      <c r="Y154" s="63"/>
      <c r="Z154" s="63"/>
      <c r="AA154" s="63"/>
      <c r="AB154" s="63"/>
      <c r="AC154" s="63"/>
      <c r="AD154" s="63"/>
      <c r="AE154" s="64"/>
      <c r="AF154" s="104">
        <v>4</v>
      </c>
      <c r="AG154" s="104"/>
      <c r="AH154" s="104"/>
      <c r="AI154" s="104"/>
      <c r="AJ154" s="104"/>
      <c r="AK154" s="104">
        <v>0</v>
      </c>
      <c r="AL154" s="104"/>
      <c r="AM154" s="104"/>
      <c r="AN154" s="104"/>
      <c r="AO154" s="104"/>
      <c r="AP154" s="104">
        <v>4</v>
      </c>
      <c r="AQ154" s="104"/>
      <c r="AR154" s="104"/>
      <c r="AS154" s="104"/>
      <c r="AT154" s="104"/>
      <c r="AU154" s="104">
        <v>3</v>
      </c>
      <c r="AV154" s="104"/>
      <c r="AW154" s="104"/>
      <c r="AX154" s="104"/>
      <c r="AY154" s="104"/>
      <c r="AZ154" s="104">
        <v>0</v>
      </c>
      <c r="BA154" s="104"/>
      <c r="BB154" s="104"/>
      <c r="BC154" s="104"/>
      <c r="BD154" s="104"/>
      <c r="BE154" s="104">
        <v>3</v>
      </c>
      <c r="BF154" s="104"/>
      <c r="BG154" s="104"/>
      <c r="BH154" s="104"/>
      <c r="BI154" s="104"/>
      <c r="BJ154" s="104">
        <v>3</v>
      </c>
      <c r="BK154" s="104"/>
      <c r="BL154" s="104"/>
      <c r="BM154" s="104"/>
      <c r="BN154" s="104"/>
      <c r="BO154" s="104">
        <v>0</v>
      </c>
      <c r="BP154" s="104"/>
      <c r="BQ154" s="104"/>
      <c r="BR154" s="104"/>
      <c r="BS154" s="104"/>
      <c r="BT154" s="104">
        <v>3</v>
      </c>
      <c r="BU154" s="104"/>
      <c r="BV154" s="104"/>
      <c r="BW154" s="104"/>
      <c r="BX154" s="104"/>
    </row>
    <row r="155" spans="1:76" s="25" customFormat="1" ht="105" customHeight="1">
      <c r="A155" s="59">
        <v>0</v>
      </c>
      <c r="B155" s="60"/>
      <c r="C155" s="60"/>
      <c r="D155" s="134" t="s">
        <v>216</v>
      </c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4"/>
      <c r="Q155" s="55" t="s">
        <v>204</v>
      </c>
      <c r="R155" s="55"/>
      <c r="S155" s="55"/>
      <c r="T155" s="55"/>
      <c r="U155" s="55"/>
      <c r="V155" s="134" t="s">
        <v>207</v>
      </c>
      <c r="W155" s="63"/>
      <c r="X155" s="63"/>
      <c r="Y155" s="63"/>
      <c r="Z155" s="63"/>
      <c r="AA155" s="63"/>
      <c r="AB155" s="63"/>
      <c r="AC155" s="63"/>
      <c r="AD155" s="63"/>
      <c r="AE155" s="64"/>
      <c r="AF155" s="104">
        <v>9</v>
      </c>
      <c r="AG155" s="104"/>
      <c r="AH155" s="104"/>
      <c r="AI155" s="104"/>
      <c r="AJ155" s="104"/>
      <c r="AK155" s="104">
        <v>0</v>
      </c>
      <c r="AL155" s="104"/>
      <c r="AM155" s="104"/>
      <c r="AN155" s="104"/>
      <c r="AO155" s="104"/>
      <c r="AP155" s="104">
        <v>9</v>
      </c>
      <c r="AQ155" s="104"/>
      <c r="AR155" s="104"/>
      <c r="AS155" s="104"/>
      <c r="AT155" s="104"/>
      <c r="AU155" s="104">
        <v>20</v>
      </c>
      <c r="AV155" s="104"/>
      <c r="AW155" s="104"/>
      <c r="AX155" s="104"/>
      <c r="AY155" s="104"/>
      <c r="AZ155" s="104">
        <v>0</v>
      </c>
      <c r="BA155" s="104"/>
      <c r="BB155" s="104"/>
      <c r="BC155" s="104"/>
      <c r="BD155" s="104"/>
      <c r="BE155" s="104">
        <v>20</v>
      </c>
      <c r="BF155" s="104"/>
      <c r="BG155" s="104"/>
      <c r="BH155" s="104"/>
      <c r="BI155" s="104"/>
      <c r="BJ155" s="104">
        <v>15</v>
      </c>
      <c r="BK155" s="104"/>
      <c r="BL155" s="104"/>
      <c r="BM155" s="104"/>
      <c r="BN155" s="104"/>
      <c r="BO155" s="104">
        <v>0</v>
      </c>
      <c r="BP155" s="104"/>
      <c r="BQ155" s="104"/>
      <c r="BR155" s="104"/>
      <c r="BS155" s="104"/>
      <c r="BT155" s="104">
        <v>15</v>
      </c>
      <c r="BU155" s="104"/>
      <c r="BV155" s="104"/>
      <c r="BW155" s="104"/>
      <c r="BX155" s="104"/>
    </row>
    <row r="156" spans="1:76" s="25" customFormat="1" ht="105" customHeight="1">
      <c r="A156" s="59">
        <v>0</v>
      </c>
      <c r="B156" s="60"/>
      <c r="C156" s="60"/>
      <c r="D156" s="134" t="s">
        <v>217</v>
      </c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4"/>
      <c r="Q156" s="55" t="s">
        <v>204</v>
      </c>
      <c r="R156" s="55"/>
      <c r="S156" s="55"/>
      <c r="T156" s="55"/>
      <c r="U156" s="55"/>
      <c r="V156" s="134" t="s">
        <v>207</v>
      </c>
      <c r="W156" s="63"/>
      <c r="X156" s="63"/>
      <c r="Y156" s="63"/>
      <c r="Z156" s="63"/>
      <c r="AA156" s="63"/>
      <c r="AB156" s="63"/>
      <c r="AC156" s="63"/>
      <c r="AD156" s="63"/>
      <c r="AE156" s="64"/>
      <c r="AF156" s="104">
        <v>3</v>
      </c>
      <c r="AG156" s="104"/>
      <c r="AH156" s="104"/>
      <c r="AI156" s="104"/>
      <c r="AJ156" s="104"/>
      <c r="AK156" s="104">
        <v>0</v>
      </c>
      <c r="AL156" s="104"/>
      <c r="AM156" s="104"/>
      <c r="AN156" s="104"/>
      <c r="AO156" s="104"/>
      <c r="AP156" s="104">
        <v>3</v>
      </c>
      <c r="AQ156" s="104"/>
      <c r="AR156" s="104"/>
      <c r="AS156" s="104"/>
      <c r="AT156" s="104"/>
      <c r="AU156" s="104">
        <v>7</v>
      </c>
      <c r="AV156" s="104"/>
      <c r="AW156" s="104"/>
      <c r="AX156" s="104"/>
      <c r="AY156" s="104"/>
      <c r="AZ156" s="104">
        <v>0</v>
      </c>
      <c r="BA156" s="104"/>
      <c r="BB156" s="104"/>
      <c r="BC156" s="104"/>
      <c r="BD156" s="104"/>
      <c r="BE156" s="104">
        <v>7</v>
      </c>
      <c r="BF156" s="104"/>
      <c r="BG156" s="104"/>
      <c r="BH156" s="104"/>
      <c r="BI156" s="104"/>
      <c r="BJ156" s="104">
        <v>5</v>
      </c>
      <c r="BK156" s="104"/>
      <c r="BL156" s="104"/>
      <c r="BM156" s="104"/>
      <c r="BN156" s="104"/>
      <c r="BO156" s="104">
        <v>0</v>
      </c>
      <c r="BP156" s="104"/>
      <c r="BQ156" s="104"/>
      <c r="BR156" s="104"/>
      <c r="BS156" s="104"/>
      <c r="BT156" s="104">
        <v>5</v>
      </c>
      <c r="BU156" s="104"/>
      <c r="BV156" s="104"/>
      <c r="BW156" s="104"/>
      <c r="BX156" s="104"/>
    </row>
    <row r="157" spans="1:76" s="25" customFormat="1" ht="105" customHeight="1">
      <c r="A157" s="59">
        <v>0</v>
      </c>
      <c r="B157" s="60"/>
      <c r="C157" s="60"/>
      <c r="D157" s="134" t="s">
        <v>218</v>
      </c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4"/>
      <c r="Q157" s="55" t="s">
        <v>204</v>
      </c>
      <c r="R157" s="55"/>
      <c r="S157" s="55"/>
      <c r="T157" s="55"/>
      <c r="U157" s="55"/>
      <c r="V157" s="134" t="s">
        <v>207</v>
      </c>
      <c r="W157" s="63"/>
      <c r="X157" s="63"/>
      <c r="Y157" s="63"/>
      <c r="Z157" s="63"/>
      <c r="AA157" s="63"/>
      <c r="AB157" s="63"/>
      <c r="AC157" s="63"/>
      <c r="AD157" s="63"/>
      <c r="AE157" s="64"/>
      <c r="AF157" s="104">
        <v>52</v>
      </c>
      <c r="AG157" s="104"/>
      <c r="AH157" s="104"/>
      <c r="AI157" s="104"/>
      <c r="AJ157" s="104"/>
      <c r="AK157" s="104">
        <v>0</v>
      </c>
      <c r="AL157" s="104"/>
      <c r="AM157" s="104"/>
      <c r="AN157" s="104"/>
      <c r="AO157" s="104"/>
      <c r="AP157" s="104">
        <v>52</v>
      </c>
      <c r="AQ157" s="104"/>
      <c r="AR157" s="104"/>
      <c r="AS157" s="104"/>
      <c r="AT157" s="104"/>
      <c r="AU157" s="104">
        <v>61</v>
      </c>
      <c r="AV157" s="104"/>
      <c r="AW157" s="104"/>
      <c r="AX157" s="104"/>
      <c r="AY157" s="104"/>
      <c r="AZ157" s="104">
        <v>0</v>
      </c>
      <c r="BA157" s="104"/>
      <c r="BB157" s="104"/>
      <c r="BC157" s="104"/>
      <c r="BD157" s="104"/>
      <c r="BE157" s="104">
        <v>61</v>
      </c>
      <c r="BF157" s="104"/>
      <c r="BG157" s="104"/>
      <c r="BH157" s="104"/>
      <c r="BI157" s="104"/>
      <c r="BJ157" s="104">
        <v>80</v>
      </c>
      <c r="BK157" s="104"/>
      <c r="BL157" s="104"/>
      <c r="BM157" s="104"/>
      <c r="BN157" s="104"/>
      <c r="BO157" s="104">
        <v>0</v>
      </c>
      <c r="BP157" s="104"/>
      <c r="BQ157" s="104"/>
      <c r="BR157" s="104"/>
      <c r="BS157" s="104"/>
      <c r="BT157" s="104">
        <v>80</v>
      </c>
      <c r="BU157" s="104"/>
      <c r="BV157" s="104"/>
      <c r="BW157" s="104"/>
      <c r="BX157" s="104"/>
    </row>
    <row r="158" spans="1:76" s="25" customFormat="1" ht="105" customHeight="1">
      <c r="A158" s="59">
        <v>0</v>
      </c>
      <c r="B158" s="60"/>
      <c r="C158" s="60"/>
      <c r="D158" s="134" t="s">
        <v>219</v>
      </c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4"/>
      <c r="Q158" s="55" t="s">
        <v>204</v>
      </c>
      <c r="R158" s="55"/>
      <c r="S158" s="55"/>
      <c r="T158" s="55"/>
      <c r="U158" s="55"/>
      <c r="V158" s="134" t="s">
        <v>207</v>
      </c>
      <c r="W158" s="63"/>
      <c r="X158" s="63"/>
      <c r="Y158" s="63"/>
      <c r="Z158" s="63"/>
      <c r="AA158" s="63"/>
      <c r="AB158" s="63"/>
      <c r="AC158" s="63"/>
      <c r="AD158" s="63"/>
      <c r="AE158" s="64"/>
      <c r="AF158" s="104">
        <v>54</v>
      </c>
      <c r="AG158" s="104"/>
      <c r="AH158" s="104"/>
      <c r="AI158" s="104"/>
      <c r="AJ158" s="104"/>
      <c r="AK158" s="104">
        <v>0</v>
      </c>
      <c r="AL158" s="104"/>
      <c r="AM158" s="104"/>
      <c r="AN158" s="104"/>
      <c r="AO158" s="104"/>
      <c r="AP158" s="104">
        <v>54</v>
      </c>
      <c r="AQ158" s="104"/>
      <c r="AR158" s="104"/>
      <c r="AS158" s="104"/>
      <c r="AT158" s="104"/>
      <c r="AU158" s="104">
        <v>40</v>
      </c>
      <c r="AV158" s="104"/>
      <c r="AW158" s="104"/>
      <c r="AX158" s="104"/>
      <c r="AY158" s="104"/>
      <c r="AZ158" s="104">
        <v>0</v>
      </c>
      <c r="BA158" s="104"/>
      <c r="BB158" s="104"/>
      <c r="BC158" s="104"/>
      <c r="BD158" s="104"/>
      <c r="BE158" s="104">
        <v>40</v>
      </c>
      <c r="BF158" s="104"/>
      <c r="BG158" s="104"/>
      <c r="BH158" s="104"/>
      <c r="BI158" s="104"/>
      <c r="BJ158" s="104">
        <v>63</v>
      </c>
      <c r="BK158" s="104"/>
      <c r="BL158" s="104"/>
      <c r="BM158" s="104"/>
      <c r="BN158" s="104"/>
      <c r="BO158" s="104">
        <v>0</v>
      </c>
      <c r="BP158" s="104"/>
      <c r="BQ158" s="104"/>
      <c r="BR158" s="104"/>
      <c r="BS158" s="104"/>
      <c r="BT158" s="104">
        <v>63</v>
      </c>
      <c r="BU158" s="104"/>
      <c r="BV158" s="104"/>
      <c r="BW158" s="104"/>
      <c r="BX158" s="104"/>
    </row>
    <row r="159" spans="1:76" s="25" customFormat="1" ht="105" customHeight="1">
      <c r="A159" s="59">
        <v>0</v>
      </c>
      <c r="B159" s="60"/>
      <c r="C159" s="60"/>
      <c r="D159" s="134" t="s">
        <v>220</v>
      </c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4"/>
      <c r="Q159" s="55" t="s">
        <v>204</v>
      </c>
      <c r="R159" s="55"/>
      <c r="S159" s="55"/>
      <c r="T159" s="55"/>
      <c r="U159" s="55"/>
      <c r="V159" s="134" t="s">
        <v>207</v>
      </c>
      <c r="W159" s="63"/>
      <c r="X159" s="63"/>
      <c r="Y159" s="63"/>
      <c r="Z159" s="63"/>
      <c r="AA159" s="63"/>
      <c r="AB159" s="63"/>
      <c r="AC159" s="63"/>
      <c r="AD159" s="63"/>
      <c r="AE159" s="64"/>
      <c r="AF159" s="104">
        <v>2</v>
      </c>
      <c r="AG159" s="104"/>
      <c r="AH159" s="104"/>
      <c r="AI159" s="104"/>
      <c r="AJ159" s="104"/>
      <c r="AK159" s="104">
        <v>0</v>
      </c>
      <c r="AL159" s="104"/>
      <c r="AM159" s="104"/>
      <c r="AN159" s="104"/>
      <c r="AO159" s="104"/>
      <c r="AP159" s="104">
        <v>2</v>
      </c>
      <c r="AQ159" s="104"/>
      <c r="AR159" s="104"/>
      <c r="AS159" s="104"/>
      <c r="AT159" s="104"/>
      <c r="AU159" s="104">
        <v>6</v>
      </c>
      <c r="AV159" s="104"/>
      <c r="AW159" s="104"/>
      <c r="AX159" s="104"/>
      <c r="AY159" s="104"/>
      <c r="AZ159" s="104">
        <v>0</v>
      </c>
      <c r="BA159" s="104"/>
      <c r="BB159" s="104"/>
      <c r="BC159" s="104"/>
      <c r="BD159" s="104"/>
      <c r="BE159" s="104">
        <v>6</v>
      </c>
      <c r="BF159" s="104"/>
      <c r="BG159" s="104"/>
      <c r="BH159" s="104"/>
      <c r="BI159" s="104"/>
      <c r="BJ159" s="104">
        <v>6</v>
      </c>
      <c r="BK159" s="104"/>
      <c r="BL159" s="104"/>
      <c r="BM159" s="104"/>
      <c r="BN159" s="104"/>
      <c r="BO159" s="104">
        <v>0</v>
      </c>
      <c r="BP159" s="104"/>
      <c r="BQ159" s="104"/>
      <c r="BR159" s="104"/>
      <c r="BS159" s="104"/>
      <c r="BT159" s="104">
        <v>6</v>
      </c>
      <c r="BU159" s="104"/>
      <c r="BV159" s="104"/>
      <c r="BW159" s="104"/>
      <c r="BX159" s="104"/>
    </row>
    <row r="160" spans="1:76" s="6" customFormat="1" ht="15" customHeight="1">
      <c r="A160" s="87">
        <v>0</v>
      </c>
      <c r="B160" s="88"/>
      <c r="C160" s="88"/>
      <c r="D160" s="137" t="s">
        <v>221</v>
      </c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8"/>
      <c r="Q160" s="103"/>
      <c r="R160" s="103"/>
      <c r="S160" s="103"/>
      <c r="T160" s="103"/>
      <c r="U160" s="103"/>
      <c r="V160" s="137"/>
      <c r="W160" s="107"/>
      <c r="X160" s="107"/>
      <c r="Y160" s="107"/>
      <c r="Z160" s="107"/>
      <c r="AA160" s="107"/>
      <c r="AB160" s="107"/>
      <c r="AC160" s="107"/>
      <c r="AD160" s="107"/>
      <c r="AE160" s="108"/>
      <c r="AF160" s="101"/>
      <c r="AG160" s="101"/>
      <c r="AH160" s="101"/>
      <c r="AI160" s="101"/>
      <c r="AJ160" s="101"/>
      <c r="AK160" s="101"/>
      <c r="AL160" s="101"/>
      <c r="AM160" s="101"/>
      <c r="AN160" s="101"/>
      <c r="AO160" s="101"/>
      <c r="AP160" s="101"/>
      <c r="AQ160" s="101"/>
      <c r="AR160" s="101"/>
      <c r="AS160" s="101"/>
      <c r="AT160" s="101"/>
      <c r="AU160" s="101"/>
      <c r="AV160" s="101"/>
      <c r="AW160" s="101"/>
      <c r="AX160" s="101"/>
      <c r="AY160" s="101"/>
      <c r="AZ160" s="101"/>
      <c r="BA160" s="101"/>
      <c r="BB160" s="101"/>
      <c r="BC160" s="101"/>
      <c r="BD160" s="101"/>
      <c r="BE160" s="101"/>
      <c r="BF160" s="101"/>
      <c r="BG160" s="101"/>
      <c r="BH160" s="101"/>
      <c r="BI160" s="101"/>
      <c r="BJ160" s="101"/>
      <c r="BK160" s="101"/>
      <c r="BL160" s="101"/>
      <c r="BM160" s="101"/>
      <c r="BN160" s="101"/>
      <c r="BO160" s="101"/>
      <c r="BP160" s="101"/>
      <c r="BQ160" s="101"/>
      <c r="BR160" s="101"/>
      <c r="BS160" s="101"/>
      <c r="BT160" s="101"/>
      <c r="BU160" s="101"/>
      <c r="BV160" s="101"/>
      <c r="BW160" s="101"/>
      <c r="BX160" s="101"/>
    </row>
    <row r="161" spans="1:79" s="25" customFormat="1" ht="71.25" customHeight="1">
      <c r="A161" s="59">
        <v>0</v>
      </c>
      <c r="B161" s="60"/>
      <c r="C161" s="60"/>
      <c r="D161" s="134" t="s">
        <v>222</v>
      </c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4"/>
      <c r="Q161" s="55" t="s">
        <v>195</v>
      </c>
      <c r="R161" s="55"/>
      <c r="S161" s="55"/>
      <c r="T161" s="55"/>
      <c r="U161" s="55"/>
      <c r="V161" s="134" t="s">
        <v>223</v>
      </c>
      <c r="W161" s="63"/>
      <c r="X161" s="63"/>
      <c r="Y161" s="63"/>
      <c r="Z161" s="63"/>
      <c r="AA161" s="63"/>
      <c r="AB161" s="63"/>
      <c r="AC161" s="63"/>
      <c r="AD161" s="63"/>
      <c r="AE161" s="64"/>
      <c r="AF161" s="104">
        <v>305</v>
      </c>
      <c r="AG161" s="104"/>
      <c r="AH161" s="104"/>
      <c r="AI161" s="104"/>
      <c r="AJ161" s="104"/>
      <c r="AK161" s="104">
        <v>0</v>
      </c>
      <c r="AL161" s="104"/>
      <c r="AM161" s="104"/>
      <c r="AN161" s="104"/>
      <c r="AO161" s="104"/>
      <c r="AP161" s="104">
        <v>305</v>
      </c>
      <c r="AQ161" s="104"/>
      <c r="AR161" s="104"/>
      <c r="AS161" s="104"/>
      <c r="AT161" s="104"/>
      <c r="AU161" s="104">
        <v>266</v>
      </c>
      <c r="AV161" s="104"/>
      <c r="AW161" s="104"/>
      <c r="AX161" s="104"/>
      <c r="AY161" s="104"/>
      <c r="AZ161" s="104">
        <v>0</v>
      </c>
      <c r="BA161" s="104"/>
      <c r="BB161" s="104"/>
      <c r="BC161" s="104"/>
      <c r="BD161" s="104"/>
      <c r="BE161" s="104">
        <v>266</v>
      </c>
      <c r="BF161" s="104"/>
      <c r="BG161" s="104"/>
      <c r="BH161" s="104"/>
      <c r="BI161" s="104"/>
      <c r="BJ161" s="104">
        <v>279</v>
      </c>
      <c r="BK161" s="104"/>
      <c r="BL161" s="104"/>
      <c r="BM161" s="104"/>
      <c r="BN161" s="104"/>
      <c r="BO161" s="104">
        <v>0</v>
      </c>
      <c r="BP161" s="104"/>
      <c r="BQ161" s="104"/>
      <c r="BR161" s="104"/>
      <c r="BS161" s="104"/>
      <c r="BT161" s="104">
        <v>279</v>
      </c>
      <c r="BU161" s="104"/>
      <c r="BV161" s="104"/>
      <c r="BW161" s="104"/>
      <c r="BX161" s="104"/>
    </row>
    <row r="162" spans="1:79" s="25" customFormat="1" ht="105" customHeight="1">
      <c r="A162" s="59">
        <v>0</v>
      </c>
      <c r="B162" s="60"/>
      <c r="C162" s="60"/>
      <c r="D162" s="134" t="s">
        <v>224</v>
      </c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4"/>
      <c r="Q162" s="55" t="s">
        <v>195</v>
      </c>
      <c r="R162" s="55"/>
      <c r="S162" s="55"/>
      <c r="T162" s="55"/>
      <c r="U162" s="55"/>
      <c r="V162" s="134" t="s">
        <v>225</v>
      </c>
      <c r="W162" s="63"/>
      <c r="X162" s="63"/>
      <c r="Y162" s="63"/>
      <c r="Z162" s="63"/>
      <c r="AA162" s="63"/>
      <c r="AB162" s="63"/>
      <c r="AC162" s="63"/>
      <c r="AD162" s="63"/>
      <c r="AE162" s="64"/>
      <c r="AF162" s="104">
        <v>2440</v>
      </c>
      <c r="AG162" s="104"/>
      <c r="AH162" s="104"/>
      <c r="AI162" s="104"/>
      <c r="AJ162" s="104"/>
      <c r="AK162" s="104">
        <v>0</v>
      </c>
      <c r="AL162" s="104"/>
      <c r="AM162" s="104"/>
      <c r="AN162" s="104"/>
      <c r="AO162" s="104"/>
      <c r="AP162" s="104">
        <v>2440</v>
      </c>
      <c r="AQ162" s="104"/>
      <c r="AR162" s="104"/>
      <c r="AS162" s="104"/>
      <c r="AT162" s="104"/>
      <c r="AU162" s="104">
        <v>2128</v>
      </c>
      <c r="AV162" s="104"/>
      <c r="AW162" s="104"/>
      <c r="AX162" s="104"/>
      <c r="AY162" s="104"/>
      <c r="AZ162" s="104">
        <v>0</v>
      </c>
      <c r="BA162" s="104"/>
      <c r="BB162" s="104"/>
      <c r="BC162" s="104"/>
      <c r="BD162" s="104"/>
      <c r="BE162" s="104">
        <v>2128</v>
      </c>
      <c r="BF162" s="104"/>
      <c r="BG162" s="104"/>
      <c r="BH162" s="104"/>
      <c r="BI162" s="104"/>
      <c r="BJ162" s="104">
        <v>2232</v>
      </c>
      <c r="BK162" s="104"/>
      <c r="BL162" s="104"/>
      <c r="BM162" s="104"/>
      <c r="BN162" s="104"/>
      <c r="BO162" s="104">
        <v>0</v>
      </c>
      <c r="BP162" s="104"/>
      <c r="BQ162" s="104"/>
      <c r="BR162" s="104"/>
      <c r="BS162" s="104"/>
      <c r="BT162" s="104">
        <v>2232</v>
      </c>
      <c r="BU162" s="104"/>
      <c r="BV162" s="104"/>
      <c r="BW162" s="104"/>
      <c r="BX162" s="104"/>
    </row>
    <row r="163" spans="1:79" s="25" customFormat="1" ht="135" customHeight="1">
      <c r="A163" s="59">
        <v>0</v>
      </c>
      <c r="B163" s="60"/>
      <c r="C163" s="60"/>
      <c r="D163" s="134" t="s">
        <v>226</v>
      </c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4"/>
      <c r="Q163" s="55" t="s">
        <v>195</v>
      </c>
      <c r="R163" s="55"/>
      <c r="S163" s="55"/>
      <c r="T163" s="55"/>
      <c r="U163" s="55"/>
      <c r="V163" s="134" t="s">
        <v>227</v>
      </c>
      <c r="W163" s="63"/>
      <c r="X163" s="63"/>
      <c r="Y163" s="63"/>
      <c r="Z163" s="63"/>
      <c r="AA163" s="63"/>
      <c r="AB163" s="63"/>
      <c r="AC163" s="63"/>
      <c r="AD163" s="63"/>
      <c r="AE163" s="64"/>
      <c r="AF163" s="104">
        <v>17080</v>
      </c>
      <c r="AG163" s="104"/>
      <c r="AH163" s="104"/>
      <c r="AI163" s="104"/>
      <c r="AJ163" s="104"/>
      <c r="AK163" s="104">
        <v>0</v>
      </c>
      <c r="AL163" s="104"/>
      <c r="AM163" s="104"/>
      <c r="AN163" s="104"/>
      <c r="AO163" s="104"/>
      <c r="AP163" s="104">
        <v>17080</v>
      </c>
      <c r="AQ163" s="104"/>
      <c r="AR163" s="104"/>
      <c r="AS163" s="104"/>
      <c r="AT163" s="104"/>
      <c r="AU163" s="104">
        <v>14896</v>
      </c>
      <c r="AV163" s="104"/>
      <c r="AW163" s="104"/>
      <c r="AX163" s="104"/>
      <c r="AY163" s="104"/>
      <c r="AZ163" s="104">
        <v>0</v>
      </c>
      <c r="BA163" s="104"/>
      <c r="BB163" s="104"/>
      <c r="BC163" s="104"/>
      <c r="BD163" s="104"/>
      <c r="BE163" s="104">
        <v>14896</v>
      </c>
      <c r="BF163" s="104"/>
      <c r="BG163" s="104"/>
      <c r="BH163" s="104"/>
      <c r="BI163" s="104"/>
      <c r="BJ163" s="104">
        <v>15624</v>
      </c>
      <c r="BK163" s="104"/>
      <c r="BL163" s="104"/>
      <c r="BM163" s="104"/>
      <c r="BN163" s="104"/>
      <c r="BO163" s="104">
        <v>0</v>
      </c>
      <c r="BP163" s="104"/>
      <c r="BQ163" s="104"/>
      <c r="BR163" s="104"/>
      <c r="BS163" s="104"/>
      <c r="BT163" s="104">
        <v>15624</v>
      </c>
      <c r="BU163" s="104"/>
      <c r="BV163" s="104"/>
      <c r="BW163" s="104"/>
      <c r="BX163" s="104"/>
    </row>
    <row r="164" spans="1:79" s="25" customFormat="1" ht="30" customHeight="1">
      <c r="A164" s="59">
        <v>0</v>
      </c>
      <c r="B164" s="60"/>
      <c r="C164" s="60"/>
      <c r="D164" s="134" t="s">
        <v>228</v>
      </c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4"/>
      <c r="Q164" s="55" t="s">
        <v>195</v>
      </c>
      <c r="R164" s="55"/>
      <c r="S164" s="55"/>
      <c r="T164" s="55"/>
      <c r="U164" s="55"/>
      <c r="V164" s="134" t="s">
        <v>229</v>
      </c>
      <c r="W164" s="63"/>
      <c r="X164" s="63"/>
      <c r="Y164" s="63"/>
      <c r="Z164" s="63"/>
      <c r="AA164" s="63"/>
      <c r="AB164" s="63"/>
      <c r="AC164" s="63"/>
      <c r="AD164" s="63"/>
      <c r="AE164" s="64"/>
      <c r="AF164" s="104">
        <v>5768.9</v>
      </c>
      <c r="AG164" s="104"/>
      <c r="AH164" s="104"/>
      <c r="AI164" s="104"/>
      <c r="AJ164" s="104"/>
      <c r="AK164" s="104">
        <v>189.5</v>
      </c>
      <c r="AL164" s="104"/>
      <c r="AM164" s="104"/>
      <c r="AN164" s="104"/>
      <c r="AO164" s="104"/>
      <c r="AP164" s="104">
        <v>5958.4</v>
      </c>
      <c r="AQ164" s="104"/>
      <c r="AR164" s="104"/>
      <c r="AS164" s="104"/>
      <c r="AT164" s="104"/>
      <c r="AU164" s="104">
        <v>3519.36</v>
      </c>
      <c r="AV164" s="104"/>
      <c r="AW164" s="104"/>
      <c r="AX164" s="104"/>
      <c r="AY164" s="104"/>
      <c r="AZ164" s="104">
        <v>466.17</v>
      </c>
      <c r="BA164" s="104"/>
      <c r="BB164" s="104"/>
      <c r="BC164" s="104"/>
      <c r="BD164" s="104"/>
      <c r="BE164" s="104">
        <v>3985.53</v>
      </c>
      <c r="BF164" s="104"/>
      <c r="BG164" s="104"/>
      <c r="BH164" s="104"/>
      <c r="BI164" s="104"/>
      <c r="BJ164" s="104">
        <v>2599.66</v>
      </c>
      <c r="BK164" s="104"/>
      <c r="BL164" s="104"/>
      <c r="BM164" s="104"/>
      <c r="BN164" s="104"/>
      <c r="BO164" s="104">
        <v>0</v>
      </c>
      <c r="BP164" s="104"/>
      <c r="BQ164" s="104"/>
      <c r="BR164" s="104"/>
      <c r="BS164" s="104"/>
      <c r="BT164" s="104">
        <v>2599.66</v>
      </c>
      <c r="BU164" s="104"/>
      <c r="BV164" s="104"/>
      <c r="BW164" s="104"/>
      <c r="BX164" s="104"/>
    </row>
    <row r="165" spans="1:79" s="6" customFormat="1" ht="15" customHeight="1">
      <c r="A165" s="87">
        <v>0</v>
      </c>
      <c r="B165" s="88"/>
      <c r="C165" s="88"/>
      <c r="D165" s="137" t="s">
        <v>230</v>
      </c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08"/>
      <c r="Q165" s="103"/>
      <c r="R165" s="103"/>
      <c r="S165" s="103"/>
      <c r="T165" s="103"/>
      <c r="U165" s="103"/>
      <c r="V165" s="137"/>
      <c r="W165" s="107"/>
      <c r="X165" s="107"/>
      <c r="Y165" s="107"/>
      <c r="Z165" s="107"/>
      <c r="AA165" s="107"/>
      <c r="AB165" s="107"/>
      <c r="AC165" s="107"/>
      <c r="AD165" s="107"/>
      <c r="AE165" s="108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1"/>
      <c r="BG165" s="101"/>
      <c r="BH165" s="101"/>
      <c r="BI165" s="101"/>
      <c r="BJ165" s="101"/>
      <c r="BK165" s="101"/>
      <c r="BL165" s="101"/>
      <c r="BM165" s="101"/>
      <c r="BN165" s="101"/>
      <c r="BO165" s="101"/>
      <c r="BP165" s="101"/>
      <c r="BQ165" s="101"/>
      <c r="BR165" s="101"/>
      <c r="BS165" s="101"/>
      <c r="BT165" s="101"/>
      <c r="BU165" s="101"/>
      <c r="BV165" s="101"/>
      <c r="BW165" s="101"/>
      <c r="BX165" s="101"/>
    </row>
    <row r="166" spans="1:79" s="25" customFormat="1" ht="110.25" customHeight="1">
      <c r="A166" s="59">
        <v>0</v>
      </c>
      <c r="B166" s="60"/>
      <c r="C166" s="60"/>
      <c r="D166" s="134" t="s">
        <v>231</v>
      </c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4"/>
      <c r="Q166" s="55" t="s">
        <v>232</v>
      </c>
      <c r="R166" s="55"/>
      <c r="S166" s="55"/>
      <c r="T166" s="55"/>
      <c r="U166" s="55"/>
      <c r="V166" s="134" t="s">
        <v>207</v>
      </c>
      <c r="W166" s="63"/>
      <c r="X166" s="63"/>
      <c r="Y166" s="63"/>
      <c r="Z166" s="63"/>
      <c r="AA166" s="63"/>
      <c r="AB166" s="63"/>
      <c r="AC166" s="63"/>
      <c r="AD166" s="63"/>
      <c r="AE166" s="64"/>
      <c r="AF166" s="104">
        <v>100</v>
      </c>
      <c r="AG166" s="104"/>
      <c r="AH166" s="104"/>
      <c r="AI166" s="104"/>
      <c r="AJ166" s="104"/>
      <c r="AK166" s="104">
        <v>0</v>
      </c>
      <c r="AL166" s="104"/>
      <c r="AM166" s="104"/>
      <c r="AN166" s="104"/>
      <c r="AO166" s="104"/>
      <c r="AP166" s="104">
        <v>100</v>
      </c>
      <c r="AQ166" s="104"/>
      <c r="AR166" s="104"/>
      <c r="AS166" s="104"/>
      <c r="AT166" s="104"/>
      <c r="AU166" s="104">
        <v>100</v>
      </c>
      <c r="AV166" s="104"/>
      <c r="AW166" s="104"/>
      <c r="AX166" s="104"/>
      <c r="AY166" s="104"/>
      <c r="AZ166" s="104">
        <v>0</v>
      </c>
      <c r="BA166" s="104"/>
      <c r="BB166" s="104"/>
      <c r="BC166" s="104"/>
      <c r="BD166" s="104"/>
      <c r="BE166" s="104">
        <v>100</v>
      </c>
      <c r="BF166" s="104"/>
      <c r="BG166" s="104"/>
      <c r="BH166" s="104"/>
      <c r="BI166" s="104"/>
      <c r="BJ166" s="104">
        <v>100</v>
      </c>
      <c r="BK166" s="104"/>
      <c r="BL166" s="104"/>
      <c r="BM166" s="104"/>
      <c r="BN166" s="104"/>
      <c r="BO166" s="104">
        <v>0</v>
      </c>
      <c r="BP166" s="104"/>
      <c r="BQ166" s="104"/>
      <c r="BR166" s="104"/>
      <c r="BS166" s="104"/>
      <c r="BT166" s="104">
        <v>100</v>
      </c>
      <c r="BU166" s="104"/>
      <c r="BV166" s="104"/>
      <c r="BW166" s="104"/>
      <c r="BX166" s="104"/>
    </row>
    <row r="167" spans="1:79" s="25" customFormat="1" ht="105" customHeight="1">
      <c r="A167" s="59">
        <v>0</v>
      </c>
      <c r="B167" s="60"/>
      <c r="C167" s="60"/>
      <c r="D167" s="134" t="s">
        <v>233</v>
      </c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4"/>
      <c r="Q167" s="55" t="s">
        <v>232</v>
      </c>
      <c r="R167" s="55"/>
      <c r="S167" s="55"/>
      <c r="T167" s="55"/>
      <c r="U167" s="55"/>
      <c r="V167" s="134" t="s">
        <v>207</v>
      </c>
      <c r="W167" s="63"/>
      <c r="X167" s="63"/>
      <c r="Y167" s="63"/>
      <c r="Z167" s="63"/>
      <c r="AA167" s="63"/>
      <c r="AB167" s="63"/>
      <c r="AC167" s="63"/>
      <c r="AD167" s="63"/>
      <c r="AE167" s="64"/>
      <c r="AF167" s="104">
        <v>100</v>
      </c>
      <c r="AG167" s="104"/>
      <c r="AH167" s="104"/>
      <c r="AI167" s="104"/>
      <c r="AJ167" s="104"/>
      <c r="AK167" s="104">
        <v>0</v>
      </c>
      <c r="AL167" s="104"/>
      <c r="AM167" s="104"/>
      <c r="AN167" s="104"/>
      <c r="AO167" s="104"/>
      <c r="AP167" s="104">
        <v>100</v>
      </c>
      <c r="AQ167" s="104"/>
      <c r="AR167" s="104"/>
      <c r="AS167" s="104"/>
      <c r="AT167" s="104"/>
      <c r="AU167" s="104">
        <v>100</v>
      </c>
      <c r="AV167" s="104"/>
      <c r="AW167" s="104"/>
      <c r="AX167" s="104"/>
      <c r="AY167" s="104"/>
      <c r="AZ167" s="104">
        <v>0</v>
      </c>
      <c r="BA167" s="104"/>
      <c r="BB167" s="104"/>
      <c r="BC167" s="104"/>
      <c r="BD167" s="104"/>
      <c r="BE167" s="104">
        <v>100</v>
      </c>
      <c r="BF167" s="104"/>
      <c r="BG167" s="104"/>
      <c r="BH167" s="104"/>
      <c r="BI167" s="104"/>
      <c r="BJ167" s="104">
        <v>100</v>
      </c>
      <c r="BK167" s="104"/>
      <c r="BL167" s="104"/>
      <c r="BM167" s="104"/>
      <c r="BN167" s="104"/>
      <c r="BO167" s="104">
        <v>0</v>
      </c>
      <c r="BP167" s="104"/>
      <c r="BQ167" s="104"/>
      <c r="BR167" s="104"/>
      <c r="BS167" s="104"/>
      <c r="BT167" s="104">
        <v>100</v>
      </c>
      <c r="BU167" s="104"/>
      <c r="BV167" s="104"/>
      <c r="BW167" s="104"/>
      <c r="BX167" s="104"/>
    </row>
    <row r="169" spans="1:79" ht="14.25" customHeight="1">
      <c r="A169" s="34" t="s">
        <v>302</v>
      </c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</row>
    <row r="170" spans="1:79" ht="23.1" customHeight="1">
      <c r="A170" s="49" t="s">
        <v>6</v>
      </c>
      <c r="B170" s="50"/>
      <c r="C170" s="50"/>
      <c r="D170" s="55" t="s">
        <v>9</v>
      </c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 t="s">
        <v>8</v>
      </c>
      <c r="R170" s="55"/>
      <c r="S170" s="55"/>
      <c r="T170" s="55"/>
      <c r="U170" s="55"/>
      <c r="V170" s="55" t="s">
        <v>7</v>
      </c>
      <c r="W170" s="55"/>
      <c r="X170" s="55"/>
      <c r="Y170" s="55"/>
      <c r="Z170" s="55"/>
      <c r="AA170" s="55"/>
      <c r="AB170" s="55"/>
      <c r="AC170" s="55"/>
      <c r="AD170" s="55"/>
      <c r="AE170" s="55"/>
      <c r="AF170" s="41" t="s">
        <v>293</v>
      </c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3"/>
      <c r="AU170" s="41" t="s">
        <v>298</v>
      </c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3"/>
    </row>
    <row r="171" spans="1:79" ht="28.5" customHeight="1">
      <c r="A171" s="52"/>
      <c r="B171" s="53"/>
      <c r="C171" s="53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 t="s">
        <v>4</v>
      </c>
      <c r="AG171" s="55"/>
      <c r="AH171" s="55"/>
      <c r="AI171" s="55"/>
      <c r="AJ171" s="55"/>
      <c r="AK171" s="55" t="s">
        <v>3</v>
      </c>
      <c r="AL171" s="55"/>
      <c r="AM171" s="55"/>
      <c r="AN171" s="55"/>
      <c r="AO171" s="55"/>
      <c r="AP171" s="55" t="s">
        <v>123</v>
      </c>
      <c r="AQ171" s="55"/>
      <c r="AR171" s="55"/>
      <c r="AS171" s="55"/>
      <c r="AT171" s="55"/>
      <c r="AU171" s="55" t="s">
        <v>4</v>
      </c>
      <c r="AV171" s="55"/>
      <c r="AW171" s="55"/>
      <c r="AX171" s="55"/>
      <c r="AY171" s="55"/>
      <c r="AZ171" s="55" t="s">
        <v>3</v>
      </c>
      <c r="BA171" s="55"/>
      <c r="BB171" s="55"/>
      <c r="BC171" s="55"/>
      <c r="BD171" s="55"/>
      <c r="BE171" s="55" t="s">
        <v>90</v>
      </c>
      <c r="BF171" s="55"/>
      <c r="BG171" s="55"/>
      <c r="BH171" s="55"/>
      <c r="BI171" s="55"/>
    </row>
    <row r="172" spans="1:79" ht="15" customHeight="1">
      <c r="A172" s="41">
        <v>1</v>
      </c>
      <c r="B172" s="42"/>
      <c r="C172" s="42"/>
      <c r="D172" s="55">
        <v>2</v>
      </c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>
        <v>3</v>
      </c>
      <c r="R172" s="55"/>
      <c r="S172" s="55"/>
      <c r="T172" s="55"/>
      <c r="U172" s="55"/>
      <c r="V172" s="55">
        <v>4</v>
      </c>
      <c r="W172" s="55"/>
      <c r="X172" s="55"/>
      <c r="Y172" s="55"/>
      <c r="Z172" s="55"/>
      <c r="AA172" s="55"/>
      <c r="AB172" s="55"/>
      <c r="AC172" s="55"/>
      <c r="AD172" s="55"/>
      <c r="AE172" s="55"/>
      <c r="AF172" s="55">
        <v>5</v>
      </c>
      <c r="AG172" s="55"/>
      <c r="AH172" s="55"/>
      <c r="AI172" s="55"/>
      <c r="AJ172" s="55"/>
      <c r="AK172" s="55">
        <v>6</v>
      </c>
      <c r="AL172" s="55"/>
      <c r="AM172" s="55"/>
      <c r="AN172" s="55"/>
      <c r="AO172" s="55"/>
      <c r="AP172" s="55">
        <v>7</v>
      </c>
      <c r="AQ172" s="55"/>
      <c r="AR172" s="55"/>
      <c r="AS172" s="55"/>
      <c r="AT172" s="55"/>
      <c r="AU172" s="55">
        <v>8</v>
      </c>
      <c r="AV172" s="55"/>
      <c r="AW172" s="55"/>
      <c r="AX172" s="55"/>
      <c r="AY172" s="55"/>
      <c r="AZ172" s="55">
        <v>9</v>
      </c>
      <c r="BA172" s="55"/>
      <c r="BB172" s="55"/>
      <c r="BC172" s="55"/>
      <c r="BD172" s="55"/>
      <c r="BE172" s="55">
        <v>10</v>
      </c>
      <c r="BF172" s="55"/>
      <c r="BG172" s="55"/>
      <c r="BH172" s="55"/>
      <c r="BI172" s="55"/>
    </row>
    <row r="173" spans="1:79" ht="15.75" hidden="1" customHeight="1">
      <c r="A173" s="69" t="s">
        <v>154</v>
      </c>
      <c r="B173" s="70"/>
      <c r="C173" s="70"/>
      <c r="D173" s="55" t="s">
        <v>57</v>
      </c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 t="s">
        <v>70</v>
      </c>
      <c r="R173" s="55"/>
      <c r="S173" s="55"/>
      <c r="T173" s="55"/>
      <c r="U173" s="55"/>
      <c r="V173" s="55" t="s">
        <v>71</v>
      </c>
      <c r="W173" s="55"/>
      <c r="X173" s="55"/>
      <c r="Y173" s="55"/>
      <c r="Z173" s="55"/>
      <c r="AA173" s="55"/>
      <c r="AB173" s="55"/>
      <c r="AC173" s="55"/>
      <c r="AD173" s="55"/>
      <c r="AE173" s="55"/>
      <c r="AF173" s="76" t="s">
        <v>107</v>
      </c>
      <c r="AG173" s="76"/>
      <c r="AH173" s="76"/>
      <c r="AI173" s="76"/>
      <c r="AJ173" s="76"/>
      <c r="AK173" s="102" t="s">
        <v>108</v>
      </c>
      <c r="AL173" s="102"/>
      <c r="AM173" s="102"/>
      <c r="AN173" s="102"/>
      <c r="AO173" s="102"/>
      <c r="AP173" s="83" t="s">
        <v>193</v>
      </c>
      <c r="AQ173" s="83"/>
      <c r="AR173" s="83"/>
      <c r="AS173" s="83"/>
      <c r="AT173" s="83"/>
      <c r="AU173" s="76" t="s">
        <v>109</v>
      </c>
      <c r="AV173" s="76"/>
      <c r="AW173" s="76"/>
      <c r="AX173" s="76"/>
      <c r="AY173" s="76"/>
      <c r="AZ173" s="102" t="s">
        <v>110</v>
      </c>
      <c r="BA173" s="102"/>
      <c r="BB173" s="102"/>
      <c r="BC173" s="102"/>
      <c r="BD173" s="102"/>
      <c r="BE173" s="83" t="s">
        <v>193</v>
      </c>
      <c r="BF173" s="83"/>
      <c r="BG173" s="83"/>
      <c r="BH173" s="83"/>
      <c r="BI173" s="83"/>
      <c r="CA173" t="s">
        <v>39</v>
      </c>
    </row>
    <row r="174" spans="1:79" s="6" customFormat="1" ht="14.25">
      <c r="A174" s="87">
        <v>0</v>
      </c>
      <c r="B174" s="88"/>
      <c r="C174" s="88"/>
      <c r="D174" s="103" t="s">
        <v>192</v>
      </c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1"/>
      <c r="BG174" s="101"/>
      <c r="BH174" s="101"/>
      <c r="BI174" s="101"/>
      <c r="CA174" s="6" t="s">
        <v>40</v>
      </c>
    </row>
    <row r="175" spans="1:79" s="25" customFormat="1" ht="36" customHeight="1">
      <c r="A175" s="59">
        <v>0</v>
      </c>
      <c r="B175" s="60"/>
      <c r="C175" s="60"/>
      <c r="D175" s="134" t="s">
        <v>194</v>
      </c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6"/>
      <c r="Q175" s="55" t="s">
        <v>195</v>
      </c>
      <c r="R175" s="55"/>
      <c r="S175" s="55"/>
      <c r="T175" s="55"/>
      <c r="U175" s="55"/>
      <c r="V175" s="134" t="s">
        <v>196</v>
      </c>
      <c r="W175" s="135"/>
      <c r="X175" s="135"/>
      <c r="Y175" s="135"/>
      <c r="Z175" s="135"/>
      <c r="AA175" s="135"/>
      <c r="AB175" s="135"/>
      <c r="AC175" s="135"/>
      <c r="AD175" s="135"/>
      <c r="AE175" s="136"/>
      <c r="AF175" s="104">
        <v>1</v>
      </c>
      <c r="AG175" s="104"/>
      <c r="AH175" s="104"/>
      <c r="AI175" s="104"/>
      <c r="AJ175" s="104"/>
      <c r="AK175" s="104">
        <v>0</v>
      </c>
      <c r="AL175" s="104"/>
      <c r="AM175" s="104"/>
      <c r="AN175" s="104"/>
      <c r="AO175" s="104"/>
      <c r="AP175" s="104">
        <v>1</v>
      </c>
      <c r="AQ175" s="104"/>
      <c r="AR175" s="104"/>
      <c r="AS175" s="104"/>
      <c r="AT175" s="104"/>
      <c r="AU175" s="104">
        <v>1</v>
      </c>
      <c r="AV175" s="104"/>
      <c r="AW175" s="104"/>
      <c r="AX175" s="104"/>
      <c r="AY175" s="104"/>
      <c r="AZ175" s="104">
        <v>0</v>
      </c>
      <c r="BA175" s="104"/>
      <c r="BB175" s="104"/>
      <c r="BC175" s="104"/>
      <c r="BD175" s="104"/>
      <c r="BE175" s="104">
        <v>1</v>
      </c>
      <c r="BF175" s="104"/>
      <c r="BG175" s="104"/>
      <c r="BH175" s="104"/>
      <c r="BI175" s="104"/>
    </row>
    <row r="176" spans="1:79" s="25" customFormat="1" ht="60" customHeight="1">
      <c r="A176" s="59">
        <v>0</v>
      </c>
      <c r="B176" s="60"/>
      <c r="C176" s="60"/>
      <c r="D176" s="134" t="s">
        <v>197</v>
      </c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4"/>
      <c r="Q176" s="55" t="s">
        <v>195</v>
      </c>
      <c r="R176" s="55"/>
      <c r="S176" s="55"/>
      <c r="T176" s="55"/>
      <c r="U176" s="55"/>
      <c r="V176" s="134" t="s">
        <v>316</v>
      </c>
      <c r="W176" s="63"/>
      <c r="X176" s="63"/>
      <c r="Y176" s="63"/>
      <c r="Z176" s="63"/>
      <c r="AA176" s="63"/>
      <c r="AB176" s="63"/>
      <c r="AC176" s="63"/>
      <c r="AD176" s="63"/>
      <c r="AE176" s="64"/>
      <c r="AF176" s="104">
        <v>11</v>
      </c>
      <c r="AG176" s="104"/>
      <c r="AH176" s="104"/>
      <c r="AI176" s="104"/>
      <c r="AJ176" s="104"/>
      <c r="AK176" s="104">
        <v>0</v>
      </c>
      <c r="AL176" s="104"/>
      <c r="AM176" s="104"/>
      <c r="AN176" s="104"/>
      <c r="AO176" s="104"/>
      <c r="AP176" s="104">
        <v>11</v>
      </c>
      <c r="AQ176" s="104"/>
      <c r="AR176" s="104"/>
      <c r="AS176" s="104"/>
      <c r="AT176" s="104"/>
      <c r="AU176" s="104">
        <v>11</v>
      </c>
      <c r="AV176" s="104"/>
      <c r="AW176" s="104"/>
      <c r="AX176" s="104"/>
      <c r="AY176" s="104"/>
      <c r="AZ176" s="104">
        <v>0</v>
      </c>
      <c r="BA176" s="104"/>
      <c r="BB176" s="104"/>
      <c r="BC176" s="104"/>
      <c r="BD176" s="104"/>
      <c r="BE176" s="104">
        <v>11</v>
      </c>
      <c r="BF176" s="104"/>
      <c r="BG176" s="104"/>
      <c r="BH176" s="104"/>
      <c r="BI176" s="104"/>
    </row>
    <row r="177" spans="1:61" s="25" customFormat="1" ht="60" customHeight="1">
      <c r="A177" s="59">
        <v>0</v>
      </c>
      <c r="B177" s="60"/>
      <c r="C177" s="60"/>
      <c r="D177" s="134" t="s">
        <v>198</v>
      </c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4"/>
      <c r="Q177" s="55" t="s">
        <v>195</v>
      </c>
      <c r="R177" s="55"/>
      <c r="S177" s="55"/>
      <c r="T177" s="55"/>
      <c r="U177" s="55"/>
      <c r="V177" s="134" t="s">
        <v>316</v>
      </c>
      <c r="W177" s="63"/>
      <c r="X177" s="63"/>
      <c r="Y177" s="63"/>
      <c r="Z177" s="63"/>
      <c r="AA177" s="63"/>
      <c r="AB177" s="63"/>
      <c r="AC177" s="63"/>
      <c r="AD177" s="63"/>
      <c r="AE177" s="64"/>
      <c r="AF177" s="104">
        <v>1</v>
      </c>
      <c r="AG177" s="104"/>
      <c r="AH177" s="104"/>
      <c r="AI177" s="104"/>
      <c r="AJ177" s="104"/>
      <c r="AK177" s="104">
        <v>0</v>
      </c>
      <c r="AL177" s="104"/>
      <c r="AM177" s="104"/>
      <c r="AN177" s="104"/>
      <c r="AO177" s="104"/>
      <c r="AP177" s="104">
        <v>1</v>
      </c>
      <c r="AQ177" s="104"/>
      <c r="AR177" s="104"/>
      <c r="AS177" s="104"/>
      <c r="AT177" s="104"/>
      <c r="AU177" s="104">
        <v>1</v>
      </c>
      <c r="AV177" s="104"/>
      <c r="AW177" s="104"/>
      <c r="AX177" s="104"/>
      <c r="AY177" s="104"/>
      <c r="AZ177" s="104">
        <v>0</v>
      </c>
      <c r="BA177" s="104"/>
      <c r="BB177" s="104"/>
      <c r="BC177" s="104"/>
      <c r="BD177" s="104"/>
      <c r="BE177" s="104">
        <v>1</v>
      </c>
      <c r="BF177" s="104"/>
      <c r="BG177" s="104"/>
      <c r="BH177" s="104"/>
      <c r="BI177" s="104"/>
    </row>
    <row r="178" spans="1:61" s="25" customFormat="1" ht="60" customHeight="1">
      <c r="A178" s="59">
        <v>0</v>
      </c>
      <c r="B178" s="60"/>
      <c r="C178" s="60"/>
      <c r="D178" s="134" t="s">
        <v>199</v>
      </c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4"/>
      <c r="Q178" s="55" t="s">
        <v>195</v>
      </c>
      <c r="R178" s="55"/>
      <c r="S178" s="55"/>
      <c r="T178" s="55"/>
      <c r="U178" s="55"/>
      <c r="V178" s="134" t="s">
        <v>316</v>
      </c>
      <c r="W178" s="63"/>
      <c r="X178" s="63"/>
      <c r="Y178" s="63"/>
      <c r="Z178" s="63"/>
      <c r="AA178" s="63"/>
      <c r="AB178" s="63"/>
      <c r="AC178" s="63"/>
      <c r="AD178" s="63"/>
      <c r="AE178" s="64"/>
      <c r="AF178" s="104">
        <v>1.5</v>
      </c>
      <c r="AG178" s="104"/>
      <c r="AH178" s="104"/>
      <c r="AI178" s="104"/>
      <c r="AJ178" s="104"/>
      <c r="AK178" s="104">
        <v>0</v>
      </c>
      <c r="AL178" s="104"/>
      <c r="AM178" s="104"/>
      <c r="AN178" s="104"/>
      <c r="AO178" s="104"/>
      <c r="AP178" s="104">
        <v>1.5</v>
      </c>
      <c r="AQ178" s="104"/>
      <c r="AR178" s="104"/>
      <c r="AS178" s="104"/>
      <c r="AT178" s="104"/>
      <c r="AU178" s="104">
        <v>1.5</v>
      </c>
      <c r="AV178" s="104"/>
      <c r="AW178" s="104"/>
      <c r="AX178" s="104"/>
      <c r="AY178" s="104"/>
      <c r="AZ178" s="104">
        <v>0</v>
      </c>
      <c r="BA178" s="104"/>
      <c r="BB178" s="104"/>
      <c r="BC178" s="104"/>
      <c r="BD178" s="104"/>
      <c r="BE178" s="104">
        <v>1.5</v>
      </c>
      <c r="BF178" s="104"/>
      <c r="BG178" s="104"/>
      <c r="BH178" s="104"/>
      <c r="BI178" s="104"/>
    </row>
    <row r="179" spans="1:61" s="25" customFormat="1" ht="60" customHeight="1">
      <c r="A179" s="59">
        <v>0</v>
      </c>
      <c r="B179" s="60"/>
      <c r="C179" s="60"/>
      <c r="D179" s="134" t="s">
        <v>200</v>
      </c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4"/>
      <c r="Q179" s="55" t="s">
        <v>195</v>
      </c>
      <c r="R179" s="55"/>
      <c r="S179" s="55"/>
      <c r="T179" s="55"/>
      <c r="U179" s="55"/>
      <c r="V179" s="134" t="s">
        <v>316</v>
      </c>
      <c r="W179" s="63"/>
      <c r="X179" s="63"/>
      <c r="Y179" s="63"/>
      <c r="Z179" s="63"/>
      <c r="AA179" s="63"/>
      <c r="AB179" s="63"/>
      <c r="AC179" s="63"/>
      <c r="AD179" s="63"/>
      <c r="AE179" s="64"/>
      <c r="AF179" s="104">
        <v>1</v>
      </c>
      <c r="AG179" s="104"/>
      <c r="AH179" s="104"/>
      <c r="AI179" s="104"/>
      <c r="AJ179" s="104"/>
      <c r="AK179" s="104">
        <v>0</v>
      </c>
      <c r="AL179" s="104"/>
      <c r="AM179" s="104"/>
      <c r="AN179" s="104"/>
      <c r="AO179" s="104"/>
      <c r="AP179" s="104">
        <v>1</v>
      </c>
      <c r="AQ179" s="104"/>
      <c r="AR179" s="104"/>
      <c r="AS179" s="104"/>
      <c r="AT179" s="104"/>
      <c r="AU179" s="104">
        <v>1</v>
      </c>
      <c r="AV179" s="104"/>
      <c r="AW179" s="104"/>
      <c r="AX179" s="104"/>
      <c r="AY179" s="104"/>
      <c r="AZ179" s="104">
        <v>0</v>
      </c>
      <c r="BA179" s="104"/>
      <c r="BB179" s="104"/>
      <c r="BC179" s="104"/>
      <c r="BD179" s="104"/>
      <c r="BE179" s="104">
        <v>1</v>
      </c>
      <c r="BF179" s="104"/>
      <c r="BG179" s="104"/>
      <c r="BH179" s="104"/>
      <c r="BI179" s="104"/>
    </row>
    <row r="180" spans="1:61" s="25" customFormat="1" ht="60" customHeight="1">
      <c r="A180" s="59">
        <v>0</v>
      </c>
      <c r="B180" s="60"/>
      <c r="C180" s="60"/>
      <c r="D180" s="134" t="s">
        <v>201</v>
      </c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4"/>
      <c r="Q180" s="55" t="s">
        <v>195</v>
      </c>
      <c r="R180" s="55"/>
      <c r="S180" s="55"/>
      <c r="T180" s="55"/>
      <c r="U180" s="55"/>
      <c r="V180" s="134" t="s">
        <v>316</v>
      </c>
      <c r="W180" s="63"/>
      <c r="X180" s="63"/>
      <c r="Y180" s="63"/>
      <c r="Z180" s="63"/>
      <c r="AA180" s="63"/>
      <c r="AB180" s="63"/>
      <c r="AC180" s="63"/>
      <c r="AD180" s="63"/>
      <c r="AE180" s="64"/>
      <c r="AF180" s="104">
        <v>14.5</v>
      </c>
      <c r="AG180" s="104"/>
      <c r="AH180" s="104"/>
      <c r="AI180" s="104"/>
      <c r="AJ180" s="104"/>
      <c r="AK180" s="104">
        <v>0</v>
      </c>
      <c r="AL180" s="104"/>
      <c r="AM180" s="104"/>
      <c r="AN180" s="104"/>
      <c r="AO180" s="104"/>
      <c r="AP180" s="104">
        <v>14.5</v>
      </c>
      <c r="AQ180" s="104"/>
      <c r="AR180" s="104"/>
      <c r="AS180" s="104"/>
      <c r="AT180" s="104"/>
      <c r="AU180" s="104">
        <v>14.5</v>
      </c>
      <c r="AV180" s="104"/>
      <c r="AW180" s="104"/>
      <c r="AX180" s="104"/>
      <c r="AY180" s="104"/>
      <c r="AZ180" s="104">
        <v>0</v>
      </c>
      <c r="BA180" s="104"/>
      <c r="BB180" s="104"/>
      <c r="BC180" s="104"/>
      <c r="BD180" s="104"/>
      <c r="BE180" s="104">
        <v>14.5</v>
      </c>
      <c r="BF180" s="104"/>
      <c r="BG180" s="104"/>
      <c r="BH180" s="104"/>
      <c r="BI180" s="104"/>
    </row>
    <row r="181" spans="1:61" s="6" customFormat="1" ht="14.25">
      <c r="A181" s="87">
        <v>0</v>
      </c>
      <c r="B181" s="88"/>
      <c r="C181" s="88"/>
      <c r="D181" s="137" t="s">
        <v>202</v>
      </c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8"/>
      <c r="Q181" s="103"/>
      <c r="R181" s="103"/>
      <c r="S181" s="103"/>
      <c r="T181" s="103"/>
      <c r="U181" s="103"/>
      <c r="V181" s="137"/>
      <c r="W181" s="107"/>
      <c r="X181" s="107"/>
      <c r="Y181" s="107"/>
      <c r="Z181" s="107"/>
      <c r="AA181" s="107"/>
      <c r="AB181" s="107"/>
      <c r="AC181" s="107"/>
      <c r="AD181" s="107"/>
      <c r="AE181" s="108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</row>
    <row r="182" spans="1:61" s="25" customFormat="1" ht="36.75" customHeight="1">
      <c r="A182" s="59">
        <v>0</v>
      </c>
      <c r="B182" s="60"/>
      <c r="C182" s="60"/>
      <c r="D182" s="134" t="s">
        <v>203</v>
      </c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4"/>
      <c r="Q182" s="55" t="s">
        <v>204</v>
      </c>
      <c r="R182" s="55"/>
      <c r="S182" s="55"/>
      <c r="T182" s="55"/>
      <c r="U182" s="55"/>
      <c r="V182" s="134" t="s">
        <v>205</v>
      </c>
      <c r="W182" s="63"/>
      <c r="X182" s="63"/>
      <c r="Y182" s="63"/>
      <c r="Z182" s="63"/>
      <c r="AA182" s="63"/>
      <c r="AB182" s="63"/>
      <c r="AC182" s="63"/>
      <c r="AD182" s="63"/>
      <c r="AE182" s="64"/>
      <c r="AF182" s="104">
        <v>279</v>
      </c>
      <c r="AG182" s="104"/>
      <c r="AH182" s="104"/>
      <c r="AI182" s="104"/>
      <c r="AJ182" s="104"/>
      <c r="AK182" s="104">
        <v>0</v>
      </c>
      <c r="AL182" s="104"/>
      <c r="AM182" s="104"/>
      <c r="AN182" s="104"/>
      <c r="AO182" s="104"/>
      <c r="AP182" s="104">
        <v>279</v>
      </c>
      <c r="AQ182" s="104"/>
      <c r="AR182" s="104"/>
      <c r="AS182" s="104"/>
      <c r="AT182" s="104"/>
      <c r="AU182" s="104">
        <v>279</v>
      </c>
      <c r="AV182" s="104"/>
      <c r="AW182" s="104"/>
      <c r="AX182" s="104"/>
      <c r="AY182" s="104"/>
      <c r="AZ182" s="104">
        <v>0</v>
      </c>
      <c r="BA182" s="104"/>
      <c r="BB182" s="104"/>
      <c r="BC182" s="104"/>
      <c r="BD182" s="104"/>
      <c r="BE182" s="104">
        <v>279</v>
      </c>
      <c r="BF182" s="104"/>
      <c r="BG182" s="104"/>
      <c r="BH182" s="104"/>
      <c r="BI182" s="104"/>
    </row>
    <row r="183" spans="1:61" s="25" customFormat="1" ht="105" customHeight="1">
      <c r="A183" s="59">
        <v>0</v>
      </c>
      <c r="B183" s="60"/>
      <c r="C183" s="60"/>
      <c r="D183" s="134" t="s">
        <v>206</v>
      </c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4"/>
      <c r="Q183" s="55" t="s">
        <v>204</v>
      </c>
      <c r="R183" s="55"/>
      <c r="S183" s="55"/>
      <c r="T183" s="55"/>
      <c r="U183" s="55"/>
      <c r="V183" s="134" t="s">
        <v>207</v>
      </c>
      <c r="W183" s="63"/>
      <c r="X183" s="63"/>
      <c r="Y183" s="63"/>
      <c r="Z183" s="63"/>
      <c r="AA183" s="63"/>
      <c r="AB183" s="63"/>
      <c r="AC183" s="63"/>
      <c r="AD183" s="63"/>
      <c r="AE183" s="64"/>
      <c r="AF183" s="104">
        <v>3</v>
      </c>
      <c r="AG183" s="104"/>
      <c r="AH183" s="104"/>
      <c r="AI183" s="104"/>
      <c r="AJ183" s="104"/>
      <c r="AK183" s="104">
        <v>0</v>
      </c>
      <c r="AL183" s="104"/>
      <c r="AM183" s="104"/>
      <c r="AN183" s="104"/>
      <c r="AO183" s="104"/>
      <c r="AP183" s="104">
        <v>3</v>
      </c>
      <c r="AQ183" s="104"/>
      <c r="AR183" s="104"/>
      <c r="AS183" s="104"/>
      <c r="AT183" s="104"/>
      <c r="AU183" s="104">
        <v>2</v>
      </c>
      <c r="AV183" s="104"/>
      <c r="AW183" s="104"/>
      <c r="AX183" s="104"/>
      <c r="AY183" s="104"/>
      <c r="AZ183" s="104">
        <v>0</v>
      </c>
      <c r="BA183" s="104"/>
      <c r="BB183" s="104"/>
      <c r="BC183" s="104"/>
      <c r="BD183" s="104"/>
      <c r="BE183" s="104">
        <v>2</v>
      </c>
      <c r="BF183" s="104"/>
      <c r="BG183" s="104"/>
      <c r="BH183" s="104"/>
      <c r="BI183" s="104"/>
    </row>
    <row r="184" spans="1:61" s="25" customFormat="1" ht="105" customHeight="1">
      <c r="A184" s="59">
        <v>0</v>
      </c>
      <c r="B184" s="60"/>
      <c r="C184" s="60"/>
      <c r="D184" s="134" t="s">
        <v>208</v>
      </c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4"/>
      <c r="Q184" s="55" t="s">
        <v>204</v>
      </c>
      <c r="R184" s="55"/>
      <c r="S184" s="55"/>
      <c r="T184" s="55"/>
      <c r="U184" s="55"/>
      <c r="V184" s="134" t="s">
        <v>207</v>
      </c>
      <c r="W184" s="63"/>
      <c r="X184" s="63"/>
      <c r="Y184" s="63"/>
      <c r="Z184" s="63"/>
      <c r="AA184" s="63"/>
      <c r="AB184" s="63"/>
      <c r="AC184" s="63"/>
      <c r="AD184" s="63"/>
      <c r="AE184" s="64"/>
      <c r="AF184" s="104">
        <v>2</v>
      </c>
      <c r="AG184" s="104"/>
      <c r="AH184" s="104"/>
      <c r="AI184" s="104"/>
      <c r="AJ184" s="104"/>
      <c r="AK184" s="104">
        <v>0</v>
      </c>
      <c r="AL184" s="104"/>
      <c r="AM184" s="104"/>
      <c r="AN184" s="104"/>
      <c r="AO184" s="104"/>
      <c r="AP184" s="104">
        <v>2</v>
      </c>
      <c r="AQ184" s="104"/>
      <c r="AR184" s="104"/>
      <c r="AS184" s="104"/>
      <c r="AT184" s="104"/>
      <c r="AU184" s="104">
        <v>4</v>
      </c>
      <c r="AV184" s="104"/>
      <c r="AW184" s="104"/>
      <c r="AX184" s="104"/>
      <c r="AY184" s="104"/>
      <c r="AZ184" s="104">
        <v>0</v>
      </c>
      <c r="BA184" s="104"/>
      <c r="BB184" s="104"/>
      <c r="BC184" s="104"/>
      <c r="BD184" s="104"/>
      <c r="BE184" s="104">
        <v>4</v>
      </c>
      <c r="BF184" s="104"/>
      <c r="BG184" s="104"/>
      <c r="BH184" s="104"/>
      <c r="BI184" s="104"/>
    </row>
    <row r="185" spans="1:61" s="25" customFormat="1" ht="105" customHeight="1">
      <c r="A185" s="59">
        <v>0</v>
      </c>
      <c r="B185" s="60"/>
      <c r="C185" s="60"/>
      <c r="D185" s="134" t="s">
        <v>209</v>
      </c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4"/>
      <c r="Q185" s="55" t="s">
        <v>204</v>
      </c>
      <c r="R185" s="55"/>
      <c r="S185" s="55"/>
      <c r="T185" s="55"/>
      <c r="U185" s="55"/>
      <c r="V185" s="134" t="s">
        <v>207</v>
      </c>
      <c r="W185" s="63"/>
      <c r="X185" s="63"/>
      <c r="Y185" s="63"/>
      <c r="Z185" s="63"/>
      <c r="AA185" s="63"/>
      <c r="AB185" s="63"/>
      <c r="AC185" s="63"/>
      <c r="AD185" s="63"/>
      <c r="AE185" s="64"/>
      <c r="AF185" s="104">
        <v>2</v>
      </c>
      <c r="AG185" s="104"/>
      <c r="AH185" s="104"/>
      <c r="AI185" s="104"/>
      <c r="AJ185" s="104"/>
      <c r="AK185" s="104">
        <v>0</v>
      </c>
      <c r="AL185" s="104"/>
      <c r="AM185" s="104"/>
      <c r="AN185" s="104"/>
      <c r="AO185" s="104"/>
      <c r="AP185" s="104">
        <v>2</v>
      </c>
      <c r="AQ185" s="104"/>
      <c r="AR185" s="104"/>
      <c r="AS185" s="104"/>
      <c r="AT185" s="104"/>
      <c r="AU185" s="104">
        <v>13</v>
      </c>
      <c r="AV185" s="104"/>
      <c r="AW185" s="104"/>
      <c r="AX185" s="104"/>
      <c r="AY185" s="104"/>
      <c r="AZ185" s="104">
        <v>0</v>
      </c>
      <c r="BA185" s="104"/>
      <c r="BB185" s="104"/>
      <c r="BC185" s="104"/>
      <c r="BD185" s="104"/>
      <c r="BE185" s="104">
        <v>13</v>
      </c>
      <c r="BF185" s="104"/>
      <c r="BG185" s="104"/>
      <c r="BH185" s="104"/>
      <c r="BI185" s="104"/>
    </row>
    <row r="186" spans="1:61" s="25" customFormat="1" ht="105" customHeight="1">
      <c r="A186" s="59">
        <v>0</v>
      </c>
      <c r="B186" s="60"/>
      <c r="C186" s="60"/>
      <c r="D186" s="134" t="s">
        <v>210</v>
      </c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4"/>
      <c r="Q186" s="55" t="s">
        <v>204</v>
      </c>
      <c r="R186" s="55"/>
      <c r="S186" s="55"/>
      <c r="T186" s="55"/>
      <c r="U186" s="55"/>
      <c r="V186" s="134" t="s">
        <v>207</v>
      </c>
      <c r="W186" s="63"/>
      <c r="X186" s="63"/>
      <c r="Y186" s="63"/>
      <c r="Z186" s="63"/>
      <c r="AA186" s="63"/>
      <c r="AB186" s="63"/>
      <c r="AC186" s="63"/>
      <c r="AD186" s="63"/>
      <c r="AE186" s="64"/>
      <c r="AF186" s="104">
        <v>34</v>
      </c>
      <c r="AG186" s="104"/>
      <c r="AH186" s="104"/>
      <c r="AI186" s="104"/>
      <c r="AJ186" s="104"/>
      <c r="AK186" s="104">
        <v>0</v>
      </c>
      <c r="AL186" s="104"/>
      <c r="AM186" s="104"/>
      <c r="AN186" s="104"/>
      <c r="AO186" s="104"/>
      <c r="AP186" s="104">
        <v>34</v>
      </c>
      <c r="AQ186" s="104"/>
      <c r="AR186" s="104"/>
      <c r="AS186" s="104"/>
      <c r="AT186" s="104"/>
      <c r="AU186" s="104">
        <v>5</v>
      </c>
      <c r="AV186" s="104"/>
      <c r="AW186" s="104"/>
      <c r="AX186" s="104"/>
      <c r="AY186" s="104"/>
      <c r="AZ186" s="104">
        <v>0</v>
      </c>
      <c r="BA186" s="104"/>
      <c r="BB186" s="104"/>
      <c r="BC186" s="104"/>
      <c r="BD186" s="104"/>
      <c r="BE186" s="104">
        <v>5</v>
      </c>
      <c r="BF186" s="104"/>
      <c r="BG186" s="104"/>
      <c r="BH186" s="104"/>
      <c r="BI186" s="104"/>
    </row>
    <row r="187" spans="1:61" s="25" customFormat="1" ht="105" customHeight="1">
      <c r="A187" s="59">
        <v>0</v>
      </c>
      <c r="B187" s="60"/>
      <c r="C187" s="60"/>
      <c r="D187" s="134" t="s">
        <v>211</v>
      </c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4"/>
      <c r="Q187" s="55" t="s">
        <v>204</v>
      </c>
      <c r="R187" s="55"/>
      <c r="S187" s="55"/>
      <c r="T187" s="55"/>
      <c r="U187" s="55"/>
      <c r="V187" s="134" t="s">
        <v>207</v>
      </c>
      <c r="W187" s="63"/>
      <c r="X187" s="63"/>
      <c r="Y187" s="63"/>
      <c r="Z187" s="63"/>
      <c r="AA187" s="63"/>
      <c r="AB187" s="63"/>
      <c r="AC187" s="63"/>
      <c r="AD187" s="63"/>
      <c r="AE187" s="64"/>
      <c r="AF187" s="104">
        <v>27</v>
      </c>
      <c r="AG187" s="104"/>
      <c r="AH187" s="104"/>
      <c r="AI187" s="104"/>
      <c r="AJ187" s="104"/>
      <c r="AK187" s="104">
        <v>0</v>
      </c>
      <c r="AL187" s="104"/>
      <c r="AM187" s="104"/>
      <c r="AN187" s="104"/>
      <c r="AO187" s="104"/>
      <c r="AP187" s="104">
        <v>27</v>
      </c>
      <c r="AQ187" s="104"/>
      <c r="AR187" s="104"/>
      <c r="AS187" s="104"/>
      <c r="AT187" s="104"/>
      <c r="AU187" s="104">
        <v>44</v>
      </c>
      <c r="AV187" s="104"/>
      <c r="AW187" s="104"/>
      <c r="AX187" s="104"/>
      <c r="AY187" s="104"/>
      <c r="AZ187" s="104">
        <v>0</v>
      </c>
      <c r="BA187" s="104"/>
      <c r="BB187" s="104"/>
      <c r="BC187" s="104"/>
      <c r="BD187" s="104"/>
      <c r="BE187" s="104">
        <v>44</v>
      </c>
      <c r="BF187" s="104"/>
      <c r="BG187" s="104"/>
      <c r="BH187" s="104"/>
      <c r="BI187" s="104"/>
    </row>
    <row r="188" spans="1:61" s="25" customFormat="1" ht="105" customHeight="1">
      <c r="A188" s="59">
        <v>0</v>
      </c>
      <c r="B188" s="60"/>
      <c r="C188" s="60"/>
      <c r="D188" s="134" t="s">
        <v>212</v>
      </c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4"/>
      <c r="Q188" s="55" t="s">
        <v>204</v>
      </c>
      <c r="R188" s="55"/>
      <c r="S188" s="55"/>
      <c r="T188" s="55"/>
      <c r="U188" s="55"/>
      <c r="V188" s="134" t="s">
        <v>207</v>
      </c>
      <c r="W188" s="63"/>
      <c r="X188" s="63"/>
      <c r="Y188" s="63"/>
      <c r="Z188" s="63"/>
      <c r="AA188" s="63"/>
      <c r="AB188" s="63"/>
      <c r="AC188" s="63"/>
      <c r="AD188" s="63"/>
      <c r="AE188" s="64"/>
      <c r="AF188" s="104">
        <v>28</v>
      </c>
      <c r="AG188" s="104"/>
      <c r="AH188" s="104"/>
      <c r="AI188" s="104"/>
      <c r="AJ188" s="104"/>
      <c r="AK188" s="104">
        <v>0</v>
      </c>
      <c r="AL188" s="104"/>
      <c r="AM188" s="104"/>
      <c r="AN188" s="104"/>
      <c r="AO188" s="104"/>
      <c r="AP188" s="104">
        <v>28</v>
      </c>
      <c r="AQ188" s="104"/>
      <c r="AR188" s="104"/>
      <c r="AS188" s="104"/>
      <c r="AT188" s="104"/>
      <c r="AU188" s="104">
        <v>28</v>
      </c>
      <c r="AV188" s="104"/>
      <c r="AW188" s="104"/>
      <c r="AX188" s="104"/>
      <c r="AY188" s="104"/>
      <c r="AZ188" s="104">
        <v>0</v>
      </c>
      <c r="BA188" s="104"/>
      <c r="BB188" s="104"/>
      <c r="BC188" s="104"/>
      <c r="BD188" s="104"/>
      <c r="BE188" s="104">
        <v>28</v>
      </c>
      <c r="BF188" s="104"/>
      <c r="BG188" s="104"/>
      <c r="BH188" s="104"/>
      <c r="BI188" s="104"/>
    </row>
    <row r="189" spans="1:61" s="25" customFormat="1" ht="105" customHeight="1">
      <c r="A189" s="59">
        <v>0</v>
      </c>
      <c r="B189" s="60"/>
      <c r="C189" s="60"/>
      <c r="D189" s="134" t="s">
        <v>213</v>
      </c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4"/>
      <c r="Q189" s="55" t="s">
        <v>204</v>
      </c>
      <c r="R189" s="55"/>
      <c r="S189" s="55"/>
      <c r="T189" s="55"/>
      <c r="U189" s="55"/>
      <c r="V189" s="134" t="s">
        <v>207</v>
      </c>
      <c r="W189" s="63"/>
      <c r="X189" s="63"/>
      <c r="Y189" s="63"/>
      <c r="Z189" s="63"/>
      <c r="AA189" s="63"/>
      <c r="AB189" s="63"/>
      <c r="AC189" s="63"/>
      <c r="AD189" s="63"/>
      <c r="AE189" s="64"/>
      <c r="AF189" s="104">
        <v>8</v>
      </c>
      <c r="AG189" s="104"/>
      <c r="AH189" s="104"/>
      <c r="AI189" s="104"/>
      <c r="AJ189" s="104"/>
      <c r="AK189" s="104">
        <v>0</v>
      </c>
      <c r="AL189" s="104"/>
      <c r="AM189" s="104"/>
      <c r="AN189" s="104"/>
      <c r="AO189" s="104"/>
      <c r="AP189" s="104">
        <v>8</v>
      </c>
      <c r="AQ189" s="104"/>
      <c r="AR189" s="104"/>
      <c r="AS189" s="104"/>
      <c r="AT189" s="104"/>
      <c r="AU189" s="104">
        <v>8</v>
      </c>
      <c r="AV189" s="104"/>
      <c r="AW189" s="104"/>
      <c r="AX189" s="104"/>
      <c r="AY189" s="104"/>
      <c r="AZ189" s="104">
        <v>0</v>
      </c>
      <c r="BA189" s="104"/>
      <c r="BB189" s="104"/>
      <c r="BC189" s="104"/>
      <c r="BD189" s="104"/>
      <c r="BE189" s="104">
        <v>8</v>
      </c>
      <c r="BF189" s="104"/>
      <c r="BG189" s="104"/>
      <c r="BH189" s="104"/>
      <c r="BI189" s="104"/>
    </row>
    <row r="190" spans="1:61" s="25" customFormat="1" ht="105" customHeight="1">
      <c r="A190" s="59">
        <v>0</v>
      </c>
      <c r="B190" s="60"/>
      <c r="C190" s="60"/>
      <c r="D190" s="134" t="s">
        <v>214</v>
      </c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4"/>
      <c r="Q190" s="55" t="s">
        <v>204</v>
      </c>
      <c r="R190" s="55"/>
      <c r="S190" s="55"/>
      <c r="T190" s="55"/>
      <c r="U190" s="55"/>
      <c r="V190" s="134" t="s">
        <v>207</v>
      </c>
      <c r="W190" s="63"/>
      <c r="X190" s="63"/>
      <c r="Y190" s="63"/>
      <c r="Z190" s="63"/>
      <c r="AA190" s="63"/>
      <c r="AB190" s="63"/>
      <c r="AC190" s="63"/>
      <c r="AD190" s="63"/>
      <c r="AE190" s="64"/>
      <c r="AF190" s="104">
        <v>3</v>
      </c>
      <c r="AG190" s="104"/>
      <c r="AH190" s="104"/>
      <c r="AI190" s="104"/>
      <c r="AJ190" s="104"/>
      <c r="AK190" s="104">
        <v>0</v>
      </c>
      <c r="AL190" s="104"/>
      <c r="AM190" s="104"/>
      <c r="AN190" s="104"/>
      <c r="AO190" s="104"/>
      <c r="AP190" s="104">
        <v>3</v>
      </c>
      <c r="AQ190" s="104"/>
      <c r="AR190" s="104"/>
      <c r="AS190" s="104"/>
      <c r="AT190" s="104"/>
      <c r="AU190" s="104">
        <v>3</v>
      </c>
      <c r="AV190" s="104"/>
      <c r="AW190" s="104"/>
      <c r="AX190" s="104"/>
      <c r="AY190" s="104"/>
      <c r="AZ190" s="104">
        <v>0</v>
      </c>
      <c r="BA190" s="104"/>
      <c r="BB190" s="104"/>
      <c r="BC190" s="104"/>
      <c r="BD190" s="104"/>
      <c r="BE190" s="104">
        <v>3</v>
      </c>
      <c r="BF190" s="104"/>
      <c r="BG190" s="104"/>
      <c r="BH190" s="104"/>
      <c r="BI190" s="104"/>
    </row>
    <row r="191" spans="1:61" s="25" customFormat="1" ht="105" customHeight="1">
      <c r="A191" s="59">
        <v>0</v>
      </c>
      <c r="B191" s="60"/>
      <c r="C191" s="60"/>
      <c r="D191" s="134" t="s">
        <v>215</v>
      </c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4"/>
      <c r="Q191" s="55" t="s">
        <v>204</v>
      </c>
      <c r="R191" s="55"/>
      <c r="S191" s="55"/>
      <c r="T191" s="55"/>
      <c r="U191" s="55"/>
      <c r="V191" s="134" t="s">
        <v>207</v>
      </c>
      <c r="W191" s="63"/>
      <c r="X191" s="63"/>
      <c r="Y191" s="63"/>
      <c r="Z191" s="63"/>
      <c r="AA191" s="63"/>
      <c r="AB191" s="63"/>
      <c r="AC191" s="63"/>
      <c r="AD191" s="63"/>
      <c r="AE191" s="64"/>
      <c r="AF191" s="104">
        <v>3</v>
      </c>
      <c r="AG191" s="104"/>
      <c r="AH191" s="104"/>
      <c r="AI191" s="104"/>
      <c r="AJ191" s="104"/>
      <c r="AK191" s="104">
        <v>0</v>
      </c>
      <c r="AL191" s="104"/>
      <c r="AM191" s="104"/>
      <c r="AN191" s="104"/>
      <c r="AO191" s="104"/>
      <c r="AP191" s="104">
        <v>3</v>
      </c>
      <c r="AQ191" s="104"/>
      <c r="AR191" s="104"/>
      <c r="AS191" s="104"/>
      <c r="AT191" s="104"/>
      <c r="AU191" s="104">
        <v>3</v>
      </c>
      <c r="AV191" s="104"/>
      <c r="AW191" s="104"/>
      <c r="AX191" s="104"/>
      <c r="AY191" s="104"/>
      <c r="AZ191" s="104">
        <v>0</v>
      </c>
      <c r="BA191" s="104"/>
      <c r="BB191" s="104"/>
      <c r="BC191" s="104"/>
      <c r="BD191" s="104"/>
      <c r="BE191" s="104">
        <v>3</v>
      </c>
      <c r="BF191" s="104"/>
      <c r="BG191" s="104"/>
      <c r="BH191" s="104"/>
      <c r="BI191" s="104"/>
    </row>
    <row r="192" spans="1:61" s="25" customFormat="1" ht="105" customHeight="1">
      <c r="A192" s="59">
        <v>0</v>
      </c>
      <c r="B192" s="60"/>
      <c r="C192" s="60"/>
      <c r="D192" s="134" t="s">
        <v>216</v>
      </c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4"/>
      <c r="Q192" s="55" t="s">
        <v>204</v>
      </c>
      <c r="R192" s="55"/>
      <c r="S192" s="55"/>
      <c r="T192" s="55"/>
      <c r="U192" s="55"/>
      <c r="V192" s="134" t="s">
        <v>207</v>
      </c>
      <c r="W192" s="63"/>
      <c r="X192" s="63"/>
      <c r="Y192" s="63"/>
      <c r="Z192" s="63"/>
      <c r="AA192" s="63"/>
      <c r="AB192" s="63"/>
      <c r="AC192" s="63"/>
      <c r="AD192" s="63"/>
      <c r="AE192" s="64"/>
      <c r="AF192" s="104">
        <v>15</v>
      </c>
      <c r="AG192" s="104"/>
      <c r="AH192" s="104"/>
      <c r="AI192" s="104"/>
      <c r="AJ192" s="104"/>
      <c r="AK192" s="104">
        <v>0</v>
      </c>
      <c r="AL192" s="104"/>
      <c r="AM192" s="104"/>
      <c r="AN192" s="104"/>
      <c r="AO192" s="104"/>
      <c r="AP192" s="104">
        <v>15</v>
      </c>
      <c r="AQ192" s="104"/>
      <c r="AR192" s="104"/>
      <c r="AS192" s="104"/>
      <c r="AT192" s="104"/>
      <c r="AU192" s="104">
        <v>15</v>
      </c>
      <c r="AV192" s="104"/>
      <c r="AW192" s="104"/>
      <c r="AX192" s="104"/>
      <c r="AY192" s="104"/>
      <c r="AZ192" s="104">
        <v>0</v>
      </c>
      <c r="BA192" s="104"/>
      <c r="BB192" s="104"/>
      <c r="BC192" s="104"/>
      <c r="BD192" s="104"/>
      <c r="BE192" s="104">
        <v>15</v>
      </c>
      <c r="BF192" s="104"/>
      <c r="BG192" s="104"/>
      <c r="BH192" s="104"/>
      <c r="BI192" s="104"/>
    </row>
    <row r="193" spans="1:70" s="25" customFormat="1" ht="105" customHeight="1">
      <c r="A193" s="59">
        <v>0</v>
      </c>
      <c r="B193" s="60"/>
      <c r="C193" s="60"/>
      <c r="D193" s="134" t="s">
        <v>217</v>
      </c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4"/>
      <c r="Q193" s="55" t="s">
        <v>204</v>
      </c>
      <c r="R193" s="55"/>
      <c r="S193" s="55"/>
      <c r="T193" s="55"/>
      <c r="U193" s="55"/>
      <c r="V193" s="134" t="s">
        <v>207</v>
      </c>
      <c r="W193" s="63"/>
      <c r="X193" s="63"/>
      <c r="Y193" s="63"/>
      <c r="Z193" s="63"/>
      <c r="AA193" s="63"/>
      <c r="AB193" s="63"/>
      <c r="AC193" s="63"/>
      <c r="AD193" s="63"/>
      <c r="AE193" s="64"/>
      <c r="AF193" s="104">
        <v>5</v>
      </c>
      <c r="AG193" s="104"/>
      <c r="AH193" s="104"/>
      <c r="AI193" s="104"/>
      <c r="AJ193" s="104"/>
      <c r="AK193" s="104">
        <v>0</v>
      </c>
      <c r="AL193" s="104"/>
      <c r="AM193" s="104"/>
      <c r="AN193" s="104"/>
      <c r="AO193" s="104"/>
      <c r="AP193" s="104">
        <v>5</v>
      </c>
      <c r="AQ193" s="104"/>
      <c r="AR193" s="104"/>
      <c r="AS193" s="104"/>
      <c r="AT193" s="104"/>
      <c r="AU193" s="104">
        <v>5</v>
      </c>
      <c r="AV193" s="104"/>
      <c r="AW193" s="104"/>
      <c r="AX193" s="104"/>
      <c r="AY193" s="104"/>
      <c r="AZ193" s="104">
        <v>0</v>
      </c>
      <c r="BA193" s="104"/>
      <c r="BB193" s="104"/>
      <c r="BC193" s="104"/>
      <c r="BD193" s="104"/>
      <c r="BE193" s="104">
        <v>5</v>
      </c>
      <c r="BF193" s="104"/>
      <c r="BG193" s="104"/>
      <c r="BH193" s="104"/>
      <c r="BI193" s="104"/>
    </row>
    <row r="194" spans="1:70" s="25" customFormat="1" ht="105" customHeight="1">
      <c r="A194" s="59">
        <v>0</v>
      </c>
      <c r="B194" s="60"/>
      <c r="C194" s="60"/>
      <c r="D194" s="134" t="s">
        <v>218</v>
      </c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4"/>
      <c r="Q194" s="55" t="s">
        <v>204</v>
      </c>
      <c r="R194" s="55"/>
      <c r="S194" s="55"/>
      <c r="T194" s="55"/>
      <c r="U194" s="55"/>
      <c r="V194" s="134" t="s">
        <v>207</v>
      </c>
      <c r="W194" s="63"/>
      <c r="X194" s="63"/>
      <c r="Y194" s="63"/>
      <c r="Z194" s="63"/>
      <c r="AA194" s="63"/>
      <c r="AB194" s="63"/>
      <c r="AC194" s="63"/>
      <c r="AD194" s="63"/>
      <c r="AE194" s="64"/>
      <c r="AF194" s="104">
        <v>80</v>
      </c>
      <c r="AG194" s="104"/>
      <c r="AH194" s="104"/>
      <c r="AI194" s="104"/>
      <c r="AJ194" s="104"/>
      <c r="AK194" s="104">
        <v>0</v>
      </c>
      <c r="AL194" s="104"/>
      <c r="AM194" s="104"/>
      <c r="AN194" s="104"/>
      <c r="AO194" s="104"/>
      <c r="AP194" s="104">
        <v>80</v>
      </c>
      <c r="AQ194" s="104"/>
      <c r="AR194" s="104"/>
      <c r="AS194" s="104"/>
      <c r="AT194" s="104"/>
      <c r="AU194" s="104">
        <v>80</v>
      </c>
      <c r="AV194" s="104"/>
      <c r="AW194" s="104"/>
      <c r="AX194" s="104"/>
      <c r="AY194" s="104"/>
      <c r="AZ194" s="104">
        <v>0</v>
      </c>
      <c r="BA194" s="104"/>
      <c r="BB194" s="104"/>
      <c r="BC194" s="104"/>
      <c r="BD194" s="104"/>
      <c r="BE194" s="104">
        <v>80</v>
      </c>
      <c r="BF194" s="104"/>
      <c r="BG194" s="104"/>
      <c r="BH194" s="104"/>
      <c r="BI194" s="104"/>
    </row>
    <row r="195" spans="1:70" s="25" customFormat="1" ht="105" customHeight="1">
      <c r="A195" s="59">
        <v>0</v>
      </c>
      <c r="B195" s="60"/>
      <c r="C195" s="60"/>
      <c r="D195" s="134" t="s">
        <v>219</v>
      </c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4"/>
      <c r="Q195" s="55" t="s">
        <v>204</v>
      </c>
      <c r="R195" s="55"/>
      <c r="S195" s="55"/>
      <c r="T195" s="55"/>
      <c r="U195" s="55"/>
      <c r="V195" s="134" t="s">
        <v>207</v>
      </c>
      <c r="W195" s="63"/>
      <c r="X195" s="63"/>
      <c r="Y195" s="63"/>
      <c r="Z195" s="63"/>
      <c r="AA195" s="63"/>
      <c r="AB195" s="63"/>
      <c r="AC195" s="63"/>
      <c r="AD195" s="63"/>
      <c r="AE195" s="64"/>
      <c r="AF195" s="104">
        <v>63</v>
      </c>
      <c r="AG195" s="104"/>
      <c r="AH195" s="104"/>
      <c r="AI195" s="104"/>
      <c r="AJ195" s="104"/>
      <c r="AK195" s="104">
        <v>0</v>
      </c>
      <c r="AL195" s="104"/>
      <c r="AM195" s="104"/>
      <c r="AN195" s="104"/>
      <c r="AO195" s="104"/>
      <c r="AP195" s="104">
        <v>63</v>
      </c>
      <c r="AQ195" s="104"/>
      <c r="AR195" s="104"/>
      <c r="AS195" s="104"/>
      <c r="AT195" s="104"/>
      <c r="AU195" s="104">
        <v>63</v>
      </c>
      <c r="AV195" s="104"/>
      <c r="AW195" s="104"/>
      <c r="AX195" s="104"/>
      <c r="AY195" s="104"/>
      <c r="AZ195" s="104">
        <v>0</v>
      </c>
      <c r="BA195" s="104"/>
      <c r="BB195" s="104"/>
      <c r="BC195" s="104"/>
      <c r="BD195" s="104"/>
      <c r="BE195" s="104">
        <v>63</v>
      </c>
      <c r="BF195" s="104"/>
      <c r="BG195" s="104"/>
      <c r="BH195" s="104"/>
      <c r="BI195" s="104"/>
    </row>
    <row r="196" spans="1:70" s="25" customFormat="1" ht="105" customHeight="1">
      <c r="A196" s="59">
        <v>0</v>
      </c>
      <c r="B196" s="60"/>
      <c r="C196" s="60"/>
      <c r="D196" s="134" t="s">
        <v>220</v>
      </c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4"/>
      <c r="Q196" s="55" t="s">
        <v>204</v>
      </c>
      <c r="R196" s="55"/>
      <c r="S196" s="55"/>
      <c r="T196" s="55"/>
      <c r="U196" s="55"/>
      <c r="V196" s="134" t="s">
        <v>207</v>
      </c>
      <c r="W196" s="63"/>
      <c r="X196" s="63"/>
      <c r="Y196" s="63"/>
      <c r="Z196" s="63"/>
      <c r="AA196" s="63"/>
      <c r="AB196" s="63"/>
      <c r="AC196" s="63"/>
      <c r="AD196" s="63"/>
      <c r="AE196" s="64"/>
      <c r="AF196" s="104">
        <v>6</v>
      </c>
      <c r="AG196" s="104"/>
      <c r="AH196" s="104"/>
      <c r="AI196" s="104"/>
      <c r="AJ196" s="104"/>
      <c r="AK196" s="104">
        <v>0</v>
      </c>
      <c r="AL196" s="104"/>
      <c r="AM196" s="104"/>
      <c r="AN196" s="104"/>
      <c r="AO196" s="104"/>
      <c r="AP196" s="104">
        <v>6</v>
      </c>
      <c r="AQ196" s="104"/>
      <c r="AR196" s="104"/>
      <c r="AS196" s="104"/>
      <c r="AT196" s="104"/>
      <c r="AU196" s="104">
        <v>6</v>
      </c>
      <c r="AV196" s="104"/>
      <c r="AW196" s="104"/>
      <c r="AX196" s="104"/>
      <c r="AY196" s="104"/>
      <c r="AZ196" s="104">
        <v>0</v>
      </c>
      <c r="BA196" s="104"/>
      <c r="BB196" s="104"/>
      <c r="BC196" s="104"/>
      <c r="BD196" s="104"/>
      <c r="BE196" s="104">
        <v>6</v>
      </c>
      <c r="BF196" s="104"/>
      <c r="BG196" s="104"/>
      <c r="BH196" s="104"/>
      <c r="BI196" s="104"/>
    </row>
    <row r="197" spans="1:70" s="6" customFormat="1" ht="14.25">
      <c r="A197" s="87">
        <v>0</v>
      </c>
      <c r="B197" s="88"/>
      <c r="C197" s="88"/>
      <c r="D197" s="137" t="s">
        <v>221</v>
      </c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8"/>
      <c r="Q197" s="103"/>
      <c r="R197" s="103"/>
      <c r="S197" s="103"/>
      <c r="T197" s="103"/>
      <c r="U197" s="103"/>
      <c r="V197" s="137"/>
      <c r="W197" s="107"/>
      <c r="X197" s="107"/>
      <c r="Y197" s="107"/>
      <c r="Z197" s="107"/>
      <c r="AA197" s="107"/>
      <c r="AB197" s="107"/>
      <c r="AC197" s="107"/>
      <c r="AD197" s="107"/>
      <c r="AE197" s="108"/>
      <c r="AF197" s="101"/>
      <c r="AG197" s="101"/>
      <c r="AH197" s="101"/>
      <c r="AI197" s="101"/>
      <c r="AJ197" s="101"/>
      <c r="AK197" s="101"/>
      <c r="AL197" s="101"/>
      <c r="AM197" s="101"/>
      <c r="AN197" s="101"/>
      <c r="AO197" s="101"/>
      <c r="AP197" s="101"/>
      <c r="AQ197" s="101"/>
      <c r="AR197" s="101"/>
      <c r="AS197" s="101"/>
      <c r="AT197" s="101"/>
      <c r="AU197" s="101"/>
      <c r="AV197" s="101"/>
      <c r="AW197" s="101"/>
      <c r="AX197" s="101"/>
      <c r="AY197" s="101"/>
      <c r="AZ197" s="101"/>
      <c r="BA197" s="101"/>
      <c r="BB197" s="101"/>
      <c r="BC197" s="101"/>
      <c r="BD197" s="101"/>
      <c r="BE197" s="101"/>
      <c r="BF197" s="101"/>
      <c r="BG197" s="101"/>
      <c r="BH197" s="101"/>
      <c r="BI197" s="101"/>
    </row>
    <row r="198" spans="1:70" s="25" customFormat="1" ht="71.25" customHeight="1">
      <c r="A198" s="59">
        <v>0</v>
      </c>
      <c r="B198" s="60"/>
      <c r="C198" s="60"/>
      <c r="D198" s="134" t="s">
        <v>222</v>
      </c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4"/>
      <c r="Q198" s="55" t="s">
        <v>195</v>
      </c>
      <c r="R198" s="55"/>
      <c r="S198" s="55"/>
      <c r="T198" s="55"/>
      <c r="U198" s="55"/>
      <c r="V198" s="134" t="s">
        <v>223</v>
      </c>
      <c r="W198" s="63"/>
      <c r="X198" s="63"/>
      <c r="Y198" s="63"/>
      <c r="Z198" s="63"/>
      <c r="AA198" s="63"/>
      <c r="AB198" s="63"/>
      <c r="AC198" s="63"/>
      <c r="AD198" s="63"/>
      <c r="AE198" s="64"/>
      <c r="AF198" s="104">
        <v>279</v>
      </c>
      <c r="AG198" s="104"/>
      <c r="AH198" s="104"/>
      <c r="AI198" s="104"/>
      <c r="AJ198" s="104"/>
      <c r="AK198" s="104">
        <v>0</v>
      </c>
      <c r="AL198" s="104"/>
      <c r="AM198" s="104"/>
      <c r="AN198" s="104"/>
      <c r="AO198" s="104"/>
      <c r="AP198" s="104">
        <v>279</v>
      </c>
      <c r="AQ198" s="104"/>
      <c r="AR198" s="104"/>
      <c r="AS198" s="104"/>
      <c r="AT198" s="104"/>
      <c r="AU198" s="104">
        <v>279</v>
      </c>
      <c r="AV198" s="104"/>
      <c r="AW198" s="104"/>
      <c r="AX198" s="104"/>
      <c r="AY198" s="104"/>
      <c r="AZ198" s="104">
        <v>0</v>
      </c>
      <c r="BA198" s="104"/>
      <c r="BB198" s="104"/>
      <c r="BC198" s="104"/>
      <c r="BD198" s="104"/>
      <c r="BE198" s="104">
        <v>279</v>
      </c>
      <c r="BF198" s="104"/>
      <c r="BG198" s="104"/>
      <c r="BH198" s="104"/>
      <c r="BI198" s="104"/>
    </row>
    <row r="199" spans="1:70" s="25" customFormat="1" ht="105" customHeight="1">
      <c r="A199" s="59">
        <v>0</v>
      </c>
      <c r="B199" s="60"/>
      <c r="C199" s="60"/>
      <c r="D199" s="134" t="s">
        <v>224</v>
      </c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4"/>
      <c r="Q199" s="55" t="s">
        <v>195</v>
      </c>
      <c r="R199" s="55"/>
      <c r="S199" s="55"/>
      <c r="T199" s="55"/>
      <c r="U199" s="55"/>
      <c r="V199" s="134" t="s">
        <v>225</v>
      </c>
      <c r="W199" s="63"/>
      <c r="X199" s="63"/>
      <c r="Y199" s="63"/>
      <c r="Z199" s="63"/>
      <c r="AA199" s="63"/>
      <c r="AB199" s="63"/>
      <c r="AC199" s="63"/>
      <c r="AD199" s="63"/>
      <c r="AE199" s="64"/>
      <c r="AF199" s="104">
        <v>2232</v>
      </c>
      <c r="AG199" s="104"/>
      <c r="AH199" s="104"/>
      <c r="AI199" s="104"/>
      <c r="AJ199" s="104"/>
      <c r="AK199" s="104">
        <v>0</v>
      </c>
      <c r="AL199" s="104"/>
      <c r="AM199" s="104"/>
      <c r="AN199" s="104"/>
      <c r="AO199" s="104"/>
      <c r="AP199" s="104">
        <v>2232</v>
      </c>
      <c r="AQ199" s="104"/>
      <c r="AR199" s="104"/>
      <c r="AS199" s="104"/>
      <c r="AT199" s="104"/>
      <c r="AU199" s="104">
        <v>2232</v>
      </c>
      <c r="AV199" s="104"/>
      <c r="AW199" s="104"/>
      <c r="AX199" s="104"/>
      <c r="AY199" s="104"/>
      <c r="AZ199" s="104">
        <v>0</v>
      </c>
      <c r="BA199" s="104"/>
      <c r="BB199" s="104"/>
      <c r="BC199" s="104"/>
      <c r="BD199" s="104"/>
      <c r="BE199" s="104">
        <v>2232</v>
      </c>
      <c r="BF199" s="104"/>
      <c r="BG199" s="104"/>
      <c r="BH199" s="104"/>
      <c r="BI199" s="104"/>
    </row>
    <row r="200" spans="1:70" s="25" customFormat="1" ht="135" customHeight="1">
      <c r="A200" s="59">
        <v>0</v>
      </c>
      <c r="B200" s="60"/>
      <c r="C200" s="60"/>
      <c r="D200" s="134" t="s">
        <v>226</v>
      </c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4"/>
      <c r="Q200" s="55" t="s">
        <v>195</v>
      </c>
      <c r="R200" s="55"/>
      <c r="S200" s="55"/>
      <c r="T200" s="55"/>
      <c r="U200" s="55"/>
      <c r="V200" s="134" t="s">
        <v>227</v>
      </c>
      <c r="W200" s="63"/>
      <c r="X200" s="63"/>
      <c r="Y200" s="63"/>
      <c r="Z200" s="63"/>
      <c r="AA200" s="63"/>
      <c r="AB200" s="63"/>
      <c r="AC200" s="63"/>
      <c r="AD200" s="63"/>
      <c r="AE200" s="64"/>
      <c r="AF200" s="104">
        <v>15624</v>
      </c>
      <c r="AG200" s="104"/>
      <c r="AH200" s="104"/>
      <c r="AI200" s="104"/>
      <c r="AJ200" s="104"/>
      <c r="AK200" s="104">
        <v>0</v>
      </c>
      <c r="AL200" s="104"/>
      <c r="AM200" s="104"/>
      <c r="AN200" s="104"/>
      <c r="AO200" s="104"/>
      <c r="AP200" s="104">
        <v>15624</v>
      </c>
      <c r="AQ200" s="104"/>
      <c r="AR200" s="104"/>
      <c r="AS200" s="104"/>
      <c r="AT200" s="104"/>
      <c r="AU200" s="104">
        <v>15624</v>
      </c>
      <c r="AV200" s="104"/>
      <c r="AW200" s="104"/>
      <c r="AX200" s="104"/>
      <c r="AY200" s="104"/>
      <c r="AZ200" s="104">
        <v>0</v>
      </c>
      <c r="BA200" s="104"/>
      <c r="BB200" s="104"/>
      <c r="BC200" s="104"/>
      <c r="BD200" s="104"/>
      <c r="BE200" s="104">
        <v>15624</v>
      </c>
      <c r="BF200" s="104"/>
      <c r="BG200" s="104"/>
      <c r="BH200" s="104"/>
      <c r="BI200" s="104"/>
    </row>
    <row r="201" spans="1:70" s="25" customFormat="1" ht="30" customHeight="1">
      <c r="A201" s="59">
        <v>0</v>
      </c>
      <c r="B201" s="60"/>
      <c r="C201" s="60"/>
      <c r="D201" s="134" t="s">
        <v>228</v>
      </c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4"/>
      <c r="Q201" s="55" t="s">
        <v>195</v>
      </c>
      <c r="R201" s="55"/>
      <c r="S201" s="55"/>
      <c r="T201" s="55"/>
      <c r="U201" s="55"/>
      <c r="V201" s="134" t="s">
        <v>229</v>
      </c>
      <c r="W201" s="63"/>
      <c r="X201" s="63"/>
      <c r="Y201" s="63"/>
      <c r="Z201" s="63"/>
      <c r="AA201" s="63"/>
      <c r="AB201" s="63"/>
      <c r="AC201" s="63"/>
      <c r="AD201" s="63"/>
      <c r="AE201" s="64"/>
      <c r="AF201" s="104">
        <v>3073.4</v>
      </c>
      <c r="AG201" s="104"/>
      <c r="AH201" s="104"/>
      <c r="AI201" s="104"/>
      <c r="AJ201" s="104"/>
      <c r="AK201" s="104">
        <v>430.11</v>
      </c>
      <c r="AL201" s="104"/>
      <c r="AM201" s="104"/>
      <c r="AN201" s="104"/>
      <c r="AO201" s="104"/>
      <c r="AP201" s="104">
        <v>3503.51</v>
      </c>
      <c r="AQ201" s="104"/>
      <c r="AR201" s="104"/>
      <c r="AS201" s="104"/>
      <c r="AT201" s="104"/>
      <c r="AU201" s="104">
        <v>3291.3</v>
      </c>
      <c r="AV201" s="104"/>
      <c r="AW201" s="104"/>
      <c r="AX201" s="104"/>
      <c r="AY201" s="104"/>
      <c r="AZ201" s="104">
        <v>0</v>
      </c>
      <c r="BA201" s="104"/>
      <c r="BB201" s="104"/>
      <c r="BC201" s="104"/>
      <c r="BD201" s="104"/>
      <c r="BE201" s="104">
        <v>3291.3</v>
      </c>
      <c r="BF201" s="104"/>
      <c r="BG201" s="104"/>
      <c r="BH201" s="104"/>
      <c r="BI201" s="104"/>
    </row>
    <row r="202" spans="1:70" s="6" customFormat="1" ht="14.25">
      <c r="A202" s="87">
        <v>0</v>
      </c>
      <c r="B202" s="88"/>
      <c r="C202" s="88"/>
      <c r="D202" s="137" t="s">
        <v>230</v>
      </c>
      <c r="E202" s="107"/>
      <c r="F202" s="107"/>
      <c r="G202" s="107"/>
      <c r="H202" s="107"/>
      <c r="I202" s="107"/>
      <c r="J202" s="107"/>
      <c r="K202" s="107"/>
      <c r="L202" s="107"/>
      <c r="M202" s="107"/>
      <c r="N202" s="107"/>
      <c r="O202" s="107"/>
      <c r="P202" s="108"/>
      <c r="Q202" s="103"/>
      <c r="R202" s="103"/>
      <c r="S202" s="103"/>
      <c r="T202" s="103"/>
      <c r="U202" s="103"/>
      <c r="V202" s="137"/>
      <c r="W202" s="107"/>
      <c r="X202" s="107"/>
      <c r="Y202" s="107"/>
      <c r="Z202" s="107"/>
      <c r="AA202" s="107"/>
      <c r="AB202" s="107"/>
      <c r="AC202" s="107"/>
      <c r="AD202" s="107"/>
      <c r="AE202" s="108"/>
      <c r="AF202" s="101"/>
      <c r="AG202" s="101"/>
      <c r="AH202" s="101"/>
      <c r="AI202" s="101"/>
      <c r="AJ202" s="101"/>
      <c r="AK202" s="101"/>
      <c r="AL202" s="101"/>
      <c r="AM202" s="101"/>
      <c r="AN202" s="101"/>
      <c r="AO202" s="101"/>
      <c r="AP202" s="101"/>
      <c r="AQ202" s="101"/>
      <c r="AR202" s="101"/>
      <c r="AS202" s="101"/>
      <c r="AT202" s="101"/>
      <c r="AU202" s="101"/>
      <c r="AV202" s="101"/>
      <c r="AW202" s="101"/>
      <c r="AX202" s="101"/>
      <c r="AY202" s="101"/>
      <c r="AZ202" s="101"/>
      <c r="BA202" s="101"/>
      <c r="BB202" s="101"/>
      <c r="BC202" s="101"/>
      <c r="BD202" s="101"/>
      <c r="BE202" s="101"/>
      <c r="BF202" s="101"/>
      <c r="BG202" s="101"/>
      <c r="BH202" s="101"/>
      <c r="BI202" s="101"/>
    </row>
    <row r="203" spans="1:70" s="25" customFormat="1" ht="112.5" customHeight="1">
      <c r="A203" s="59">
        <v>0</v>
      </c>
      <c r="B203" s="60"/>
      <c r="C203" s="60"/>
      <c r="D203" s="134" t="s">
        <v>231</v>
      </c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4"/>
      <c r="Q203" s="55" t="s">
        <v>232</v>
      </c>
      <c r="R203" s="55"/>
      <c r="S203" s="55"/>
      <c r="T203" s="55"/>
      <c r="U203" s="55"/>
      <c r="V203" s="134" t="s">
        <v>207</v>
      </c>
      <c r="W203" s="63"/>
      <c r="X203" s="63"/>
      <c r="Y203" s="63"/>
      <c r="Z203" s="63"/>
      <c r="AA203" s="63"/>
      <c r="AB203" s="63"/>
      <c r="AC203" s="63"/>
      <c r="AD203" s="63"/>
      <c r="AE203" s="64"/>
      <c r="AF203" s="104">
        <v>100</v>
      </c>
      <c r="AG203" s="104"/>
      <c r="AH203" s="104"/>
      <c r="AI203" s="104"/>
      <c r="AJ203" s="104"/>
      <c r="AK203" s="104">
        <v>0</v>
      </c>
      <c r="AL203" s="104"/>
      <c r="AM203" s="104"/>
      <c r="AN203" s="104"/>
      <c r="AO203" s="104"/>
      <c r="AP203" s="104">
        <v>100</v>
      </c>
      <c r="AQ203" s="104"/>
      <c r="AR203" s="104"/>
      <c r="AS203" s="104"/>
      <c r="AT203" s="104"/>
      <c r="AU203" s="104">
        <v>100</v>
      </c>
      <c r="AV203" s="104"/>
      <c r="AW203" s="104"/>
      <c r="AX203" s="104"/>
      <c r="AY203" s="104"/>
      <c r="AZ203" s="104">
        <v>0</v>
      </c>
      <c r="BA203" s="104"/>
      <c r="BB203" s="104"/>
      <c r="BC203" s="104"/>
      <c r="BD203" s="104"/>
      <c r="BE203" s="104">
        <v>100</v>
      </c>
      <c r="BF203" s="104"/>
      <c r="BG203" s="104"/>
      <c r="BH203" s="104"/>
      <c r="BI203" s="104"/>
    </row>
    <row r="204" spans="1:70" s="25" customFormat="1" ht="105" customHeight="1">
      <c r="A204" s="59">
        <v>0</v>
      </c>
      <c r="B204" s="60"/>
      <c r="C204" s="60"/>
      <c r="D204" s="134" t="s">
        <v>233</v>
      </c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4"/>
      <c r="Q204" s="55" t="s">
        <v>232</v>
      </c>
      <c r="R204" s="55"/>
      <c r="S204" s="55"/>
      <c r="T204" s="55"/>
      <c r="U204" s="55"/>
      <c r="V204" s="134" t="s">
        <v>207</v>
      </c>
      <c r="W204" s="63"/>
      <c r="X204" s="63"/>
      <c r="Y204" s="63"/>
      <c r="Z204" s="63"/>
      <c r="AA204" s="63"/>
      <c r="AB204" s="63"/>
      <c r="AC204" s="63"/>
      <c r="AD204" s="63"/>
      <c r="AE204" s="64"/>
      <c r="AF204" s="104">
        <v>100</v>
      </c>
      <c r="AG204" s="104"/>
      <c r="AH204" s="104"/>
      <c r="AI204" s="104"/>
      <c r="AJ204" s="104"/>
      <c r="AK204" s="104">
        <v>0</v>
      </c>
      <c r="AL204" s="104"/>
      <c r="AM204" s="104"/>
      <c r="AN204" s="104"/>
      <c r="AO204" s="104"/>
      <c r="AP204" s="104">
        <v>100</v>
      </c>
      <c r="AQ204" s="104"/>
      <c r="AR204" s="104"/>
      <c r="AS204" s="104"/>
      <c r="AT204" s="104"/>
      <c r="AU204" s="104">
        <v>100</v>
      </c>
      <c r="AV204" s="104"/>
      <c r="AW204" s="104"/>
      <c r="AX204" s="104"/>
      <c r="AY204" s="104"/>
      <c r="AZ204" s="104">
        <v>0</v>
      </c>
      <c r="BA204" s="104"/>
      <c r="BB204" s="104"/>
      <c r="BC204" s="104"/>
      <c r="BD204" s="104"/>
      <c r="BE204" s="104">
        <v>100</v>
      </c>
      <c r="BF204" s="104"/>
      <c r="BG204" s="104"/>
      <c r="BH204" s="104"/>
      <c r="BI204" s="104"/>
    </row>
    <row r="206" spans="1:70" ht="14.25" customHeight="1">
      <c r="A206" s="34" t="s">
        <v>124</v>
      </c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  <c r="AZ206" s="34"/>
      <c r="BA206" s="34"/>
      <c r="BB206" s="34"/>
      <c r="BC206" s="34"/>
      <c r="BD206" s="34"/>
      <c r="BE206" s="34"/>
      <c r="BF206" s="34"/>
      <c r="BG206" s="34"/>
      <c r="BH206" s="34"/>
      <c r="BI206" s="34"/>
      <c r="BJ206" s="34"/>
      <c r="BK206" s="34"/>
      <c r="BL206" s="34"/>
    </row>
    <row r="207" spans="1:70" ht="15" customHeight="1">
      <c r="A207" s="75" t="s">
        <v>271</v>
      </c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5"/>
      <c r="AH207" s="75"/>
      <c r="AI207" s="75"/>
      <c r="AJ207" s="75"/>
      <c r="AK207" s="75"/>
      <c r="AL207" s="75"/>
      <c r="AM207" s="75"/>
      <c r="AN207" s="75"/>
      <c r="AO207" s="75"/>
      <c r="AP207" s="75"/>
      <c r="AQ207" s="75"/>
      <c r="AR207" s="75"/>
      <c r="AS207" s="75"/>
      <c r="AT207" s="75"/>
      <c r="AU207" s="75"/>
      <c r="AV207" s="75"/>
      <c r="AW207" s="75"/>
      <c r="AX207" s="75"/>
      <c r="AY207" s="75"/>
      <c r="AZ207" s="75"/>
      <c r="BA207" s="75"/>
      <c r="BB207" s="75"/>
      <c r="BC207" s="75"/>
      <c r="BD207" s="75"/>
      <c r="BE207" s="75"/>
      <c r="BF207" s="75"/>
      <c r="BG207" s="75"/>
      <c r="BH207" s="75"/>
      <c r="BI207" s="75"/>
      <c r="BJ207" s="75"/>
      <c r="BK207" s="75"/>
      <c r="BL207" s="75"/>
      <c r="BM207" s="75"/>
      <c r="BN207" s="75"/>
      <c r="BO207" s="75"/>
      <c r="BP207" s="75"/>
      <c r="BQ207" s="75"/>
      <c r="BR207" s="75"/>
    </row>
    <row r="208" spans="1:70" ht="12.95" customHeight="1">
      <c r="A208" s="49" t="s">
        <v>19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1"/>
      <c r="U208" s="55" t="s">
        <v>272</v>
      </c>
      <c r="V208" s="55"/>
      <c r="W208" s="55"/>
      <c r="X208" s="55"/>
      <c r="Y208" s="55"/>
      <c r="Z208" s="55"/>
      <c r="AA208" s="55"/>
      <c r="AB208" s="55"/>
      <c r="AC208" s="55"/>
      <c r="AD208" s="55"/>
      <c r="AE208" s="55" t="s">
        <v>275</v>
      </c>
      <c r="AF208" s="55"/>
      <c r="AG208" s="55"/>
      <c r="AH208" s="55"/>
      <c r="AI208" s="55"/>
      <c r="AJ208" s="55"/>
      <c r="AK208" s="55"/>
      <c r="AL208" s="55"/>
      <c r="AM208" s="55"/>
      <c r="AN208" s="55"/>
      <c r="AO208" s="55" t="s">
        <v>282</v>
      </c>
      <c r="AP208" s="55"/>
      <c r="AQ208" s="55"/>
      <c r="AR208" s="55"/>
      <c r="AS208" s="55"/>
      <c r="AT208" s="55"/>
      <c r="AU208" s="55"/>
      <c r="AV208" s="55"/>
      <c r="AW208" s="55"/>
      <c r="AX208" s="55"/>
      <c r="AY208" s="55" t="s">
        <v>293</v>
      </c>
      <c r="AZ208" s="55"/>
      <c r="BA208" s="55"/>
      <c r="BB208" s="55"/>
      <c r="BC208" s="55"/>
      <c r="BD208" s="55"/>
      <c r="BE208" s="55"/>
      <c r="BF208" s="55"/>
      <c r="BG208" s="55"/>
      <c r="BH208" s="55"/>
      <c r="BI208" s="55" t="s">
        <v>298</v>
      </c>
      <c r="BJ208" s="55"/>
      <c r="BK208" s="55"/>
      <c r="BL208" s="55"/>
      <c r="BM208" s="55"/>
      <c r="BN208" s="55"/>
      <c r="BO208" s="55"/>
      <c r="BP208" s="55"/>
      <c r="BQ208" s="55"/>
      <c r="BR208" s="55"/>
    </row>
    <row r="209" spans="1:79" ht="30" customHeight="1">
      <c r="A209" s="52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4"/>
      <c r="U209" s="55" t="s">
        <v>4</v>
      </c>
      <c r="V209" s="55"/>
      <c r="W209" s="55"/>
      <c r="X209" s="55"/>
      <c r="Y209" s="55"/>
      <c r="Z209" s="55" t="s">
        <v>3</v>
      </c>
      <c r="AA209" s="55"/>
      <c r="AB209" s="55"/>
      <c r="AC209" s="55"/>
      <c r="AD209" s="55"/>
      <c r="AE209" s="55" t="s">
        <v>4</v>
      </c>
      <c r="AF209" s="55"/>
      <c r="AG209" s="55"/>
      <c r="AH209" s="55"/>
      <c r="AI209" s="55"/>
      <c r="AJ209" s="55" t="s">
        <v>3</v>
      </c>
      <c r="AK209" s="55"/>
      <c r="AL209" s="55"/>
      <c r="AM209" s="55"/>
      <c r="AN209" s="55"/>
      <c r="AO209" s="55" t="s">
        <v>4</v>
      </c>
      <c r="AP209" s="55"/>
      <c r="AQ209" s="55"/>
      <c r="AR209" s="55"/>
      <c r="AS209" s="55"/>
      <c r="AT209" s="55" t="s">
        <v>3</v>
      </c>
      <c r="AU209" s="55"/>
      <c r="AV209" s="55"/>
      <c r="AW209" s="55"/>
      <c r="AX209" s="55"/>
      <c r="AY209" s="55" t="s">
        <v>4</v>
      </c>
      <c r="AZ209" s="55"/>
      <c r="BA209" s="55"/>
      <c r="BB209" s="55"/>
      <c r="BC209" s="55"/>
      <c r="BD209" s="55" t="s">
        <v>3</v>
      </c>
      <c r="BE209" s="55"/>
      <c r="BF209" s="55"/>
      <c r="BG209" s="55"/>
      <c r="BH209" s="55"/>
      <c r="BI209" s="55" t="s">
        <v>4</v>
      </c>
      <c r="BJ209" s="55"/>
      <c r="BK209" s="55"/>
      <c r="BL209" s="55"/>
      <c r="BM209" s="55"/>
      <c r="BN209" s="55" t="s">
        <v>3</v>
      </c>
      <c r="BO209" s="55"/>
      <c r="BP209" s="55"/>
      <c r="BQ209" s="55"/>
      <c r="BR209" s="55"/>
    </row>
    <row r="210" spans="1:79" ht="15" customHeight="1">
      <c r="A210" s="41">
        <v>1</v>
      </c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3"/>
      <c r="U210" s="55">
        <v>2</v>
      </c>
      <c r="V210" s="55"/>
      <c r="W210" s="55"/>
      <c r="X210" s="55"/>
      <c r="Y210" s="55"/>
      <c r="Z210" s="55">
        <v>3</v>
      </c>
      <c r="AA210" s="55"/>
      <c r="AB210" s="55"/>
      <c r="AC210" s="55"/>
      <c r="AD210" s="55"/>
      <c r="AE210" s="55">
        <v>4</v>
      </c>
      <c r="AF210" s="55"/>
      <c r="AG210" s="55"/>
      <c r="AH210" s="55"/>
      <c r="AI210" s="55"/>
      <c r="AJ210" s="55">
        <v>5</v>
      </c>
      <c r="AK210" s="55"/>
      <c r="AL210" s="55"/>
      <c r="AM210" s="55"/>
      <c r="AN210" s="55"/>
      <c r="AO210" s="55">
        <v>6</v>
      </c>
      <c r="AP210" s="55"/>
      <c r="AQ210" s="55"/>
      <c r="AR210" s="55"/>
      <c r="AS210" s="55"/>
      <c r="AT210" s="55">
        <v>7</v>
      </c>
      <c r="AU210" s="55"/>
      <c r="AV210" s="55"/>
      <c r="AW210" s="55"/>
      <c r="AX210" s="55"/>
      <c r="AY210" s="55">
        <v>8</v>
      </c>
      <c r="AZ210" s="55"/>
      <c r="BA210" s="55"/>
      <c r="BB210" s="55"/>
      <c r="BC210" s="55"/>
      <c r="BD210" s="55">
        <v>9</v>
      </c>
      <c r="BE210" s="55"/>
      <c r="BF210" s="55"/>
      <c r="BG210" s="55"/>
      <c r="BH210" s="55"/>
      <c r="BI210" s="55">
        <v>10</v>
      </c>
      <c r="BJ210" s="55"/>
      <c r="BK210" s="55"/>
      <c r="BL210" s="55"/>
      <c r="BM210" s="55"/>
      <c r="BN210" s="55">
        <v>11</v>
      </c>
      <c r="BO210" s="55"/>
      <c r="BP210" s="55"/>
      <c r="BQ210" s="55"/>
      <c r="BR210" s="55"/>
    </row>
    <row r="211" spans="1:79" s="1" customFormat="1" ht="15.75" hidden="1" customHeight="1">
      <c r="A211" s="69" t="s">
        <v>57</v>
      </c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1"/>
      <c r="U211" s="76" t="s">
        <v>65</v>
      </c>
      <c r="V211" s="76"/>
      <c r="W211" s="76"/>
      <c r="X211" s="76"/>
      <c r="Y211" s="76"/>
      <c r="Z211" s="102" t="s">
        <v>66</v>
      </c>
      <c r="AA211" s="102"/>
      <c r="AB211" s="102"/>
      <c r="AC211" s="102"/>
      <c r="AD211" s="102"/>
      <c r="AE211" s="76" t="s">
        <v>67</v>
      </c>
      <c r="AF211" s="76"/>
      <c r="AG211" s="76"/>
      <c r="AH211" s="76"/>
      <c r="AI211" s="76"/>
      <c r="AJ211" s="102" t="s">
        <v>68</v>
      </c>
      <c r="AK211" s="102"/>
      <c r="AL211" s="102"/>
      <c r="AM211" s="102"/>
      <c r="AN211" s="102"/>
      <c r="AO211" s="76" t="s">
        <v>58</v>
      </c>
      <c r="AP211" s="76"/>
      <c r="AQ211" s="76"/>
      <c r="AR211" s="76"/>
      <c r="AS211" s="76"/>
      <c r="AT211" s="102" t="s">
        <v>59</v>
      </c>
      <c r="AU211" s="102"/>
      <c r="AV211" s="102"/>
      <c r="AW211" s="102"/>
      <c r="AX211" s="102"/>
      <c r="AY211" s="76" t="s">
        <v>60</v>
      </c>
      <c r="AZ211" s="76"/>
      <c r="BA211" s="76"/>
      <c r="BB211" s="76"/>
      <c r="BC211" s="76"/>
      <c r="BD211" s="102" t="s">
        <v>61</v>
      </c>
      <c r="BE211" s="102"/>
      <c r="BF211" s="102"/>
      <c r="BG211" s="102"/>
      <c r="BH211" s="102"/>
      <c r="BI211" s="76" t="s">
        <v>62</v>
      </c>
      <c r="BJ211" s="76"/>
      <c r="BK211" s="76"/>
      <c r="BL211" s="76"/>
      <c r="BM211" s="76"/>
      <c r="BN211" s="102" t="s">
        <v>63</v>
      </c>
      <c r="BO211" s="102"/>
      <c r="BP211" s="102"/>
      <c r="BQ211" s="102"/>
      <c r="BR211" s="102"/>
      <c r="CA211" t="s">
        <v>41</v>
      </c>
    </row>
    <row r="212" spans="1:79" s="6" customFormat="1" ht="12.75" customHeight="1">
      <c r="A212" s="106" t="s">
        <v>234</v>
      </c>
      <c r="B212" s="107"/>
      <c r="C212" s="107"/>
      <c r="D212" s="107"/>
      <c r="E212" s="107"/>
      <c r="F212" s="107"/>
      <c r="G212" s="107"/>
      <c r="H212" s="107"/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8"/>
      <c r="U212" s="109">
        <v>757625.26</v>
      </c>
      <c r="V212" s="109"/>
      <c r="W212" s="109"/>
      <c r="X212" s="109"/>
      <c r="Y212" s="109"/>
      <c r="Z212" s="109">
        <v>0</v>
      </c>
      <c r="AA212" s="109"/>
      <c r="AB212" s="109"/>
      <c r="AC212" s="109"/>
      <c r="AD212" s="109"/>
      <c r="AE212" s="109">
        <v>146855.07</v>
      </c>
      <c r="AF212" s="109"/>
      <c r="AG212" s="109"/>
      <c r="AH212" s="109"/>
      <c r="AI212" s="109"/>
      <c r="AJ212" s="109">
        <v>0</v>
      </c>
      <c r="AK212" s="109"/>
      <c r="AL212" s="109"/>
      <c r="AM212" s="109"/>
      <c r="AN212" s="109"/>
      <c r="AO212" s="109">
        <v>150751.60999999999</v>
      </c>
      <c r="AP212" s="109"/>
      <c r="AQ212" s="109"/>
      <c r="AR212" s="109"/>
      <c r="AS212" s="109"/>
      <c r="AT212" s="109">
        <v>0</v>
      </c>
      <c r="AU212" s="109"/>
      <c r="AV212" s="109"/>
      <c r="AW212" s="109"/>
      <c r="AX212" s="109"/>
      <c r="AY212" s="109">
        <v>171323.25</v>
      </c>
      <c r="AZ212" s="109"/>
      <c r="BA212" s="109"/>
      <c r="BB212" s="109"/>
      <c r="BC212" s="109"/>
      <c r="BD212" s="109">
        <v>0</v>
      </c>
      <c r="BE212" s="109"/>
      <c r="BF212" s="109"/>
      <c r="BG212" s="109"/>
      <c r="BH212" s="109"/>
      <c r="BI212" s="109">
        <v>182570.01</v>
      </c>
      <c r="BJ212" s="109"/>
      <c r="BK212" s="109"/>
      <c r="BL212" s="109"/>
      <c r="BM212" s="109"/>
      <c r="BN212" s="109">
        <v>0</v>
      </c>
      <c r="BO212" s="109"/>
      <c r="BP212" s="109"/>
      <c r="BQ212" s="109"/>
      <c r="BR212" s="109"/>
      <c r="CA212" s="6" t="s">
        <v>42</v>
      </c>
    </row>
    <row r="213" spans="1:79" s="25" customFormat="1" ht="12.75" customHeight="1">
      <c r="A213" s="62" t="s">
        <v>235</v>
      </c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4"/>
      <c r="U213" s="105">
        <v>475172.3</v>
      </c>
      <c r="V213" s="105"/>
      <c r="W213" s="105"/>
      <c r="X213" s="105"/>
      <c r="Y213" s="105"/>
      <c r="Z213" s="105">
        <v>0</v>
      </c>
      <c r="AA213" s="105"/>
      <c r="AB213" s="105"/>
      <c r="AC213" s="105"/>
      <c r="AD213" s="105"/>
      <c r="AE213" s="105">
        <v>92105.51</v>
      </c>
      <c r="AF213" s="105"/>
      <c r="AG213" s="105"/>
      <c r="AH213" s="105"/>
      <c r="AI213" s="105"/>
      <c r="AJ213" s="105">
        <v>0</v>
      </c>
      <c r="AK213" s="105"/>
      <c r="AL213" s="105"/>
      <c r="AM213" s="105"/>
      <c r="AN213" s="105"/>
      <c r="AO213" s="105">
        <v>92445.96</v>
      </c>
      <c r="AP213" s="105"/>
      <c r="AQ213" s="105"/>
      <c r="AR213" s="105"/>
      <c r="AS213" s="105"/>
      <c r="AT213" s="105">
        <v>0</v>
      </c>
      <c r="AU213" s="105"/>
      <c r="AV213" s="105"/>
      <c r="AW213" s="105"/>
      <c r="AX213" s="105"/>
      <c r="AY213" s="105">
        <v>107451.62</v>
      </c>
      <c r="AZ213" s="105"/>
      <c r="BA213" s="105"/>
      <c r="BB213" s="105"/>
      <c r="BC213" s="105"/>
      <c r="BD213" s="105">
        <v>0</v>
      </c>
      <c r="BE213" s="105"/>
      <c r="BF213" s="105"/>
      <c r="BG213" s="105"/>
      <c r="BH213" s="105"/>
      <c r="BI213" s="105">
        <v>114505.44</v>
      </c>
      <c r="BJ213" s="105"/>
      <c r="BK213" s="105"/>
      <c r="BL213" s="105"/>
      <c r="BM213" s="105"/>
      <c r="BN213" s="105">
        <v>0</v>
      </c>
      <c r="BO213" s="105"/>
      <c r="BP213" s="105"/>
      <c r="BQ213" s="105"/>
      <c r="BR213" s="105"/>
    </row>
    <row r="214" spans="1:79" s="25" customFormat="1" ht="12.75" customHeight="1">
      <c r="A214" s="62" t="s">
        <v>236</v>
      </c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4"/>
      <c r="U214" s="105">
        <v>282452.96000000002</v>
      </c>
      <c r="V214" s="105"/>
      <c r="W214" s="105"/>
      <c r="X214" s="105"/>
      <c r="Y214" s="105"/>
      <c r="Z214" s="105">
        <v>0</v>
      </c>
      <c r="AA214" s="105"/>
      <c r="AB214" s="105"/>
      <c r="AC214" s="105"/>
      <c r="AD214" s="105"/>
      <c r="AE214" s="105">
        <v>54749.56</v>
      </c>
      <c r="AF214" s="105"/>
      <c r="AG214" s="105"/>
      <c r="AH214" s="105"/>
      <c r="AI214" s="105"/>
      <c r="AJ214" s="105">
        <v>0</v>
      </c>
      <c r="AK214" s="105"/>
      <c r="AL214" s="105"/>
      <c r="AM214" s="105"/>
      <c r="AN214" s="105"/>
      <c r="AO214" s="105">
        <v>58305.65</v>
      </c>
      <c r="AP214" s="105"/>
      <c r="AQ214" s="105"/>
      <c r="AR214" s="105"/>
      <c r="AS214" s="105"/>
      <c r="AT214" s="105">
        <v>0</v>
      </c>
      <c r="AU214" s="105"/>
      <c r="AV214" s="105"/>
      <c r="AW214" s="105"/>
      <c r="AX214" s="105"/>
      <c r="AY214" s="105">
        <v>63871.63</v>
      </c>
      <c r="AZ214" s="105"/>
      <c r="BA214" s="105"/>
      <c r="BB214" s="105"/>
      <c r="BC214" s="105"/>
      <c r="BD214" s="105">
        <v>0</v>
      </c>
      <c r="BE214" s="105"/>
      <c r="BF214" s="105"/>
      <c r="BG214" s="105"/>
      <c r="BH214" s="105"/>
      <c r="BI214" s="105">
        <v>68064.570000000007</v>
      </c>
      <c r="BJ214" s="105"/>
      <c r="BK214" s="105"/>
      <c r="BL214" s="105"/>
      <c r="BM214" s="105"/>
      <c r="BN214" s="105">
        <v>0</v>
      </c>
      <c r="BO214" s="105"/>
      <c r="BP214" s="105"/>
      <c r="BQ214" s="105"/>
      <c r="BR214" s="105"/>
    </row>
    <row r="215" spans="1:79" s="25" customFormat="1" ht="12.75" customHeight="1">
      <c r="A215" s="62" t="s">
        <v>237</v>
      </c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4"/>
      <c r="U215" s="105">
        <v>9672.7199999999993</v>
      </c>
      <c r="V215" s="105"/>
      <c r="W215" s="105"/>
      <c r="X215" s="105"/>
      <c r="Y215" s="105"/>
      <c r="Z215" s="105">
        <v>0</v>
      </c>
      <c r="AA215" s="105"/>
      <c r="AB215" s="105"/>
      <c r="AC215" s="105"/>
      <c r="AD215" s="105"/>
      <c r="AE215" s="105">
        <v>1874.92</v>
      </c>
      <c r="AF215" s="105"/>
      <c r="AG215" s="105"/>
      <c r="AH215" s="105"/>
      <c r="AI215" s="105"/>
      <c r="AJ215" s="105">
        <v>0</v>
      </c>
      <c r="AK215" s="105"/>
      <c r="AL215" s="105"/>
      <c r="AM215" s="105"/>
      <c r="AN215" s="105"/>
      <c r="AO215" s="105">
        <v>1996.7</v>
      </c>
      <c r="AP215" s="105"/>
      <c r="AQ215" s="105"/>
      <c r="AR215" s="105"/>
      <c r="AS215" s="105"/>
      <c r="AT215" s="105">
        <v>0</v>
      </c>
      <c r="AU215" s="105"/>
      <c r="AV215" s="105"/>
      <c r="AW215" s="105"/>
      <c r="AX215" s="105"/>
      <c r="AY215" s="105">
        <v>2187.31</v>
      </c>
      <c r="AZ215" s="105"/>
      <c r="BA215" s="105"/>
      <c r="BB215" s="105"/>
      <c r="BC215" s="105"/>
      <c r="BD215" s="105">
        <v>0</v>
      </c>
      <c r="BE215" s="105"/>
      <c r="BF215" s="105"/>
      <c r="BG215" s="105"/>
      <c r="BH215" s="105"/>
      <c r="BI215" s="105">
        <v>2330.9</v>
      </c>
      <c r="BJ215" s="105"/>
      <c r="BK215" s="105"/>
      <c r="BL215" s="105"/>
      <c r="BM215" s="105"/>
      <c r="BN215" s="105">
        <v>0</v>
      </c>
      <c r="BO215" s="105"/>
      <c r="BP215" s="105"/>
      <c r="BQ215" s="105"/>
      <c r="BR215" s="105"/>
    </row>
    <row r="216" spans="1:79" s="6" customFormat="1" ht="12.75" customHeight="1">
      <c r="A216" s="106" t="s">
        <v>238</v>
      </c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8"/>
      <c r="U216" s="109">
        <v>46371.31</v>
      </c>
      <c r="V216" s="109"/>
      <c r="W216" s="109"/>
      <c r="X216" s="109"/>
      <c r="Y216" s="109"/>
      <c r="Z216" s="109">
        <v>0</v>
      </c>
      <c r="AA216" s="109"/>
      <c r="AB216" s="109"/>
      <c r="AC216" s="109"/>
      <c r="AD216" s="109"/>
      <c r="AE216" s="109">
        <v>8988.43</v>
      </c>
      <c r="AF216" s="109"/>
      <c r="AG216" s="109"/>
      <c r="AH216" s="109"/>
      <c r="AI216" s="109"/>
      <c r="AJ216" s="109">
        <v>0</v>
      </c>
      <c r="AK216" s="109"/>
      <c r="AL216" s="109"/>
      <c r="AM216" s="109"/>
      <c r="AN216" s="109"/>
      <c r="AO216" s="109">
        <v>9572.25</v>
      </c>
      <c r="AP216" s="109"/>
      <c r="AQ216" s="109"/>
      <c r="AR216" s="109"/>
      <c r="AS216" s="109"/>
      <c r="AT216" s="109">
        <v>0</v>
      </c>
      <c r="AU216" s="109"/>
      <c r="AV216" s="109"/>
      <c r="AW216" s="109"/>
      <c r="AX216" s="109"/>
      <c r="AY216" s="109">
        <v>10486.03</v>
      </c>
      <c r="AZ216" s="109"/>
      <c r="BA216" s="109"/>
      <c r="BB216" s="109"/>
      <c r="BC216" s="109"/>
      <c r="BD216" s="109">
        <v>0</v>
      </c>
      <c r="BE216" s="109"/>
      <c r="BF216" s="109"/>
      <c r="BG216" s="109"/>
      <c r="BH216" s="109"/>
      <c r="BI216" s="109">
        <v>11174.4</v>
      </c>
      <c r="BJ216" s="109"/>
      <c r="BK216" s="109"/>
      <c r="BL216" s="109"/>
      <c r="BM216" s="109"/>
      <c r="BN216" s="109">
        <v>0</v>
      </c>
      <c r="BO216" s="109"/>
      <c r="BP216" s="109"/>
      <c r="BQ216" s="109"/>
      <c r="BR216" s="109"/>
    </row>
    <row r="217" spans="1:79" s="25" customFormat="1" ht="12.75" customHeight="1">
      <c r="A217" s="62" t="s">
        <v>239</v>
      </c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4"/>
      <c r="U217" s="105">
        <v>46371.31</v>
      </c>
      <c r="V217" s="105"/>
      <c r="W217" s="105"/>
      <c r="X217" s="105"/>
      <c r="Y217" s="105"/>
      <c r="Z217" s="105">
        <v>0</v>
      </c>
      <c r="AA217" s="105"/>
      <c r="AB217" s="105"/>
      <c r="AC217" s="105"/>
      <c r="AD217" s="105"/>
      <c r="AE217" s="105">
        <v>8988.43</v>
      </c>
      <c r="AF217" s="105"/>
      <c r="AG217" s="105"/>
      <c r="AH217" s="105"/>
      <c r="AI217" s="105"/>
      <c r="AJ217" s="105">
        <v>0</v>
      </c>
      <c r="AK217" s="105"/>
      <c r="AL217" s="105"/>
      <c r="AM217" s="105"/>
      <c r="AN217" s="105"/>
      <c r="AO217" s="105">
        <v>9572.25</v>
      </c>
      <c r="AP217" s="105"/>
      <c r="AQ217" s="105"/>
      <c r="AR217" s="105"/>
      <c r="AS217" s="105"/>
      <c r="AT217" s="105">
        <v>0</v>
      </c>
      <c r="AU217" s="105"/>
      <c r="AV217" s="105"/>
      <c r="AW217" s="105"/>
      <c r="AX217" s="105"/>
      <c r="AY217" s="105">
        <v>10486.03</v>
      </c>
      <c r="AZ217" s="105"/>
      <c r="BA217" s="105"/>
      <c r="BB217" s="105"/>
      <c r="BC217" s="105"/>
      <c r="BD217" s="105">
        <v>0</v>
      </c>
      <c r="BE217" s="105"/>
      <c r="BF217" s="105"/>
      <c r="BG217" s="105"/>
      <c r="BH217" s="105"/>
      <c r="BI217" s="105">
        <v>11174.4</v>
      </c>
      <c r="BJ217" s="105"/>
      <c r="BK217" s="105"/>
      <c r="BL217" s="105"/>
      <c r="BM217" s="105"/>
      <c r="BN217" s="105">
        <v>0</v>
      </c>
      <c r="BO217" s="105"/>
      <c r="BP217" s="105"/>
      <c r="BQ217" s="105"/>
      <c r="BR217" s="105"/>
    </row>
    <row r="218" spans="1:79" s="6" customFormat="1" ht="25.5" customHeight="1">
      <c r="A218" s="106" t="s">
        <v>240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8"/>
      <c r="U218" s="109">
        <v>262623.52</v>
      </c>
      <c r="V218" s="109"/>
      <c r="W218" s="109"/>
      <c r="X218" s="109"/>
      <c r="Y218" s="109"/>
      <c r="Z218" s="109">
        <v>0</v>
      </c>
      <c r="AA218" s="109"/>
      <c r="AB218" s="109"/>
      <c r="AC218" s="109"/>
      <c r="AD218" s="109"/>
      <c r="AE218" s="109">
        <v>50905.9</v>
      </c>
      <c r="AF218" s="109"/>
      <c r="AG218" s="109"/>
      <c r="AH218" s="109"/>
      <c r="AI218" s="109"/>
      <c r="AJ218" s="109">
        <v>0</v>
      </c>
      <c r="AK218" s="109"/>
      <c r="AL218" s="109"/>
      <c r="AM218" s="109"/>
      <c r="AN218" s="109"/>
      <c r="AO218" s="109">
        <v>54212.35</v>
      </c>
      <c r="AP218" s="109"/>
      <c r="AQ218" s="109"/>
      <c r="AR218" s="109"/>
      <c r="AS218" s="109"/>
      <c r="AT218" s="109">
        <v>0</v>
      </c>
      <c r="AU218" s="109"/>
      <c r="AV218" s="109"/>
      <c r="AW218" s="109"/>
      <c r="AX218" s="109"/>
      <c r="AY218" s="109">
        <v>59387.56</v>
      </c>
      <c r="AZ218" s="109"/>
      <c r="BA218" s="109"/>
      <c r="BB218" s="109"/>
      <c r="BC218" s="109"/>
      <c r="BD218" s="109">
        <v>0</v>
      </c>
      <c r="BE218" s="109"/>
      <c r="BF218" s="109"/>
      <c r="BG218" s="109"/>
      <c r="BH218" s="109"/>
      <c r="BI218" s="109">
        <v>63286.14</v>
      </c>
      <c r="BJ218" s="109"/>
      <c r="BK218" s="109"/>
      <c r="BL218" s="109"/>
      <c r="BM218" s="109"/>
      <c r="BN218" s="109">
        <v>0</v>
      </c>
      <c r="BO218" s="109"/>
      <c r="BP218" s="109"/>
      <c r="BQ218" s="109"/>
      <c r="BR218" s="109"/>
    </row>
    <row r="219" spans="1:79" s="25" customFormat="1" ht="12.75" customHeight="1">
      <c r="A219" s="62" t="s">
        <v>236</v>
      </c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4"/>
      <c r="U219" s="105">
        <v>262623.52</v>
      </c>
      <c r="V219" s="105"/>
      <c r="W219" s="105"/>
      <c r="X219" s="105"/>
      <c r="Y219" s="105"/>
      <c r="Z219" s="105">
        <v>0</v>
      </c>
      <c r="AA219" s="105"/>
      <c r="AB219" s="105"/>
      <c r="AC219" s="105"/>
      <c r="AD219" s="105"/>
      <c r="AE219" s="105">
        <v>50905.9</v>
      </c>
      <c r="AF219" s="105"/>
      <c r="AG219" s="105"/>
      <c r="AH219" s="105"/>
      <c r="AI219" s="105"/>
      <c r="AJ219" s="105">
        <v>0</v>
      </c>
      <c r="AK219" s="105"/>
      <c r="AL219" s="105"/>
      <c r="AM219" s="105"/>
      <c r="AN219" s="105"/>
      <c r="AO219" s="105">
        <v>54212.35</v>
      </c>
      <c r="AP219" s="105"/>
      <c r="AQ219" s="105"/>
      <c r="AR219" s="105"/>
      <c r="AS219" s="105"/>
      <c r="AT219" s="105">
        <v>0</v>
      </c>
      <c r="AU219" s="105"/>
      <c r="AV219" s="105"/>
      <c r="AW219" s="105"/>
      <c r="AX219" s="105"/>
      <c r="AY219" s="105">
        <v>59387.56</v>
      </c>
      <c r="AZ219" s="105"/>
      <c r="BA219" s="105"/>
      <c r="BB219" s="105"/>
      <c r="BC219" s="105"/>
      <c r="BD219" s="105">
        <v>0</v>
      </c>
      <c r="BE219" s="105"/>
      <c r="BF219" s="105"/>
      <c r="BG219" s="105"/>
      <c r="BH219" s="105"/>
      <c r="BI219" s="105">
        <v>63286.14</v>
      </c>
      <c r="BJ219" s="105"/>
      <c r="BK219" s="105"/>
      <c r="BL219" s="105"/>
      <c r="BM219" s="105"/>
      <c r="BN219" s="105">
        <v>0</v>
      </c>
      <c r="BO219" s="105"/>
      <c r="BP219" s="105"/>
      <c r="BQ219" s="105"/>
      <c r="BR219" s="105"/>
    </row>
    <row r="220" spans="1:79" s="25" customFormat="1" ht="12.75" customHeight="1">
      <c r="A220" s="62" t="s">
        <v>241</v>
      </c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4"/>
      <c r="U220" s="105">
        <v>44035.57</v>
      </c>
      <c r="V220" s="105"/>
      <c r="W220" s="105"/>
      <c r="X220" s="105"/>
      <c r="Y220" s="105"/>
      <c r="Z220" s="105">
        <v>0</v>
      </c>
      <c r="AA220" s="105"/>
      <c r="AB220" s="105"/>
      <c r="AC220" s="105"/>
      <c r="AD220" s="105"/>
      <c r="AE220" s="105">
        <v>8535.68</v>
      </c>
      <c r="AF220" s="105"/>
      <c r="AG220" s="105"/>
      <c r="AH220" s="105"/>
      <c r="AI220" s="105"/>
      <c r="AJ220" s="105">
        <v>0</v>
      </c>
      <c r="AK220" s="105"/>
      <c r="AL220" s="105"/>
      <c r="AM220" s="105"/>
      <c r="AN220" s="105"/>
      <c r="AO220" s="105">
        <v>9090.09</v>
      </c>
      <c r="AP220" s="105"/>
      <c r="AQ220" s="105"/>
      <c r="AR220" s="105"/>
      <c r="AS220" s="105"/>
      <c r="AT220" s="105">
        <v>0</v>
      </c>
      <c r="AU220" s="105"/>
      <c r="AV220" s="105"/>
      <c r="AW220" s="105"/>
      <c r="AX220" s="105"/>
      <c r="AY220" s="105">
        <v>9957.85</v>
      </c>
      <c r="AZ220" s="105"/>
      <c r="BA220" s="105"/>
      <c r="BB220" s="105"/>
      <c r="BC220" s="105"/>
      <c r="BD220" s="105">
        <v>0</v>
      </c>
      <c r="BE220" s="105"/>
      <c r="BF220" s="105"/>
      <c r="BG220" s="105"/>
      <c r="BH220" s="105"/>
      <c r="BI220" s="105">
        <v>10611.55</v>
      </c>
      <c r="BJ220" s="105"/>
      <c r="BK220" s="105"/>
      <c r="BL220" s="105"/>
      <c r="BM220" s="105"/>
      <c r="BN220" s="105">
        <v>0</v>
      </c>
      <c r="BO220" s="105"/>
      <c r="BP220" s="105"/>
      <c r="BQ220" s="105"/>
      <c r="BR220" s="105"/>
    </row>
    <row r="221" spans="1:79" s="6" customFormat="1" ht="12.75" customHeight="1">
      <c r="A221" s="106" t="s">
        <v>147</v>
      </c>
      <c r="B221" s="107"/>
      <c r="C221" s="107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8"/>
      <c r="U221" s="109">
        <v>1120328.3799999999</v>
      </c>
      <c r="V221" s="109"/>
      <c r="W221" s="109"/>
      <c r="X221" s="109"/>
      <c r="Y221" s="109"/>
      <c r="Z221" s="109">
        <v>0</v>
      </c>
      <c r="AA221" s="109"/>
      <c r="AB221" s="109"/>
      <c r="AC221" s="109"/>
      <c r="AD221" s="109"/>
      <c r="AE221" s="109">
        <v>217160</v>
      </c>
      <c r="AF221" s="109"/>
      <c r="AG221" s="109"/>
      <c r="AH221" s="109"/>
      <c r="AI221" s="109"/>
      <c r="AJ221" s="109">
        <v>0</v>
      </c>
      <c r="AK221" s="109"/>
      <c r="AL221" s="109"/>
      <c r="AM221" s="109"/>
      <c r="AN221" s="109"/>
      <c r="AO221" s="109">
        <v>225623</v>
      </c>
      <c r="AP221" s="109"/>
      <c r="AQ221" s="109"/>
      <c r="AR221" s="109"/>
      <c r="AS221" s="109"/>
      <c r="AT221" s="109">
        <v>0</v>
      </c>
      <c r="AU221" s="109"/>
      <c r="AV221" s="109"/>
      <c r="AW221" s="109"/>
      <c r="AX221" s="109"/>
      <c r="AY221" s="109">
        <v>253342</v>
      </c>
      <c r="AZ221" s="109"/>
      <c r="BA221" s="109"/>
      <c r="BB221" s="109"/>
      <c r="BC221" s="109"/>
      <c r="BD221" s="109">
        <v>0</v>
      </c>
      <c r="BE221" s="109"/>
      <c r="BF221" s="109"/>
      <c r="BG221" s="109"/>
      <c r="BH221" s="109"/>
      <c r="BI221" s="109">
        <v>269973</v>
      </c>
      <c r="BJ221" s="109"/>
      <c r="BK221" s="109"/>
      <c r="BL221" s="109"/>
      <c r="BM221" s="109"/>
      <c r="BN221" s="109">
        <v>0</v>
      </c>
      <c r="BO221" s="109"/>
      <c r="BP221" s="109"/>
      <c r="BQ221" s="109"/>
      <c r="BR221" s="109"/>
    </row>
    <row r="222" spans="1:79" s="25" customFormat="1" ht="38.25" customHeight="1">
      <c r="A222" s="62" t="s">
        <v>242</v>
      </c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4"/>
      <c r="U222" s="105" t="s">
        <v>173</v>
      </c>
      <c r="V222" s="105"/>
      <c r="W222" s="105"/>
      <c r="X222" s="105"/>
      <c r="Y222" s="105"/>
      <c r="Z222" s="105"/>
      <c r="AA222" s="105"/>
      <c r="AB222" s="105"/>
      <c r="AC222" s="105"/>
      <c r="AD222" s="105"/>
      <c r="AE222" s="105" t="s">
        <v>173</v>
      </c>
      <c r="AF222" s="105"/>
      <c r="AG222" s="105"/>
      <c r="AH222" s="105"/>
      <c r="AI222" s="105"/>
      <c r="AJ222" s="105"/>
      <c r="AK222" s="105"/>
      <c r="AL222" s="105"/>
      <c r="AM222" s="105"/>
      <c r="AN222" s="105"/>
      <c r="AO222" s="105" t="s">
        <v>173</v>
      </c>
      <c r="AP222" s="105"/>
      <c r="AQ222" s="105"/>
      <c r="AR222" s="105"/>
      <c r="AS222" s="105"/>
      <c r="AT222" s="105"/>
      <c r="AU222" s="105"/>
      <c r="AV222" s="105"/>
      <c r="AW222" s="105"/>
      <c r="AX222" s="105"/>
      <c r="AY222" s="105" t="s">
        <v>173</v>
      </c>
      <c r="AZ222" s="105"/>
      <c r="BA222" s="105"/>
      <c r="BB222" s="105"/>
      <c r="BC222" s="105"/>
      <c r="BD222" s="105"/>
      <c r="BE222" s="105"/>
      <c r="BF222" s="105"/>
      <c r="BG222" s="105"/>
      <c r="BH222" s="105"/>
      <c r="BI222" s="105" t="s">
        <v>173</v>
      </c>
      <c r="BJ222" s="105"/>
      <c r="BK222" s="105"/>
      <c r="BL222" s="105"/>
      <c r="BM222" s="105"/>
      <c r="BN222" s="105"/>
      <c r="BO222" s="105"/>
      <c r="BP222" s="105"/>
      <c r="BQ222" s="105"/>
      <c r="BR222" s="105"/>
    </row>
    <row r="225" spans="1:79" ht="14.25" customHeight="1">
      <c r="A225" s="34" t="s">
        <v>125</v>
      </c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</row>
    <row r="226" spans="1:79" ht="15" customHeight="1">
      <c r="A226" s="49" t="s">
        <v>6</v>
      </c>
      <c r="B226" s="50"/>
      <c r="C226" s="50"/>
      <c r="D226" s="49" t="s">
        <v>10</v>
      </c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1"/>
      <c r="W226" s="55" t="s">
        <v>272</v>
      </c>
      <c r="X226" s="55"/>
      <c r="Y226" s="55"/>
      <c r="Z226" s="55"/>
      <c r="AA226" s="55"/>
      <c r="AB226" s="55"/>
      <c r="AC226" s="55"/>
      <c r="AD226" s="55"/>
      <c r="AE226" s="55"/>
      <c r="AF226" s="55"/>
      <c r="AG226" s="55"/>
      <c r="AH226" s="55"/>
      <c r="AI226" s="55" t="s">
        <v>276</v>
      </c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 t="s">
        <v>287</v>
      </c>
      <c r="AV226" s="55"/>
      <c r="AW226" s="55"/>
      <c r="AX226" s="55"/>
      <c r="AY226" s="55"/>
      <c r="AZ226" s="55"/>
      <c r="BA226" s="55" t="s">
        <v>294</v>
      </c>
      <c r="BB226" s="55"/>
      <c r="BC226" s="55"/>
      <c r="BD226" s="55"/>
      <c r="BE226" s="55"/>
      <c r="BF226" s="55"/>
      <c r="BG226" s="55" t="s">
        <v>303</v>
      </c>
      <c r="BH226" s="55"/>
      <c r="BI226" s="55"/>
      <c r="BJ226" s="55"/>
      <c r="BK226" s="55"/>
      <c r="BL226" s="55"/>
    </row>
    <row r="227" spans="1:79" ht="15" customHeight="1">
      <c r="A227" s="110"/>
      <c r="B227" s="111"/>
      <c r="C227" s="111"/>
      <c r="D227" s="110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2"/>
      <c r="W227" s="55" t="s">
        <v>4</v>
      </c>
      <c r="X227" s="55"/>
      <c r="Y227" s="55"/>
      <c r="Z227" s="55"/>
      <c r="AA227" s="55"/>
      <c r="AB227" s="55"/>
      <c r="AC227" s="55" t="s">
        <v>3</v>
      </c>
      <c r="AD227" s="55"/>
      <c r="AE227" s="55"/>
      <c r="AF227" s="55"/>
      <c r="AG227" s="55"/>
      <c r="AH227" s="55"/>
      <c r="AI227" s="55" t="s">
        <v>4</v>
      </c>
      <c r="AJ227" s="55"/>
      <c r="AK227" s="55"/>
      <c r="AL227" s="55"/>
      <c r="AM227" s="55"/>
      <c r="AN227" s="55"/>
      <c r="AO227" s="55" t="s">
        <v>3</v>
      </c>
      <c r="AP227" s="55"/>
      <c r="AQ227" s="55"/>
      <c r="AR227" s="55"/>
      <c r="AS227" s="55"/>
      <c r="AT227" s="55"/>
      <c r="AU227" s="93" t="s">
        <v>4</v>
      </c>
      <c r="AV227" s="93"/>
      <c r="AW227" s="93"/>
      <c r="AX227" s="93" t="s">
        <v>3</v>
      </c>
      <c r="AY227" s="93"/>
      <c r="AZ227" s="93"/>
      <c r="BA227" s="93" t="s">
        <v>4</v>
      </c>
      <c r="BB227" s="93"/>
      <c r="BC227" s="93"/>
      <c r="BD227" s="93" t="s">
        <v>3</v>
      </c>
      <c r="BE227" s="93"/>
      <c r="BF227" s="93"/>
      <c r="BG227" s="93" t="s">
        <v>4</v>
      </c>
      <c r="BH227" s="93"/>
      <c r="BI227" s="93"/>
      <c r="BJ227" s="93" t="s">
        <v>3</v>
      </c>
      <c r="BK227" s="93"/>
      <c r="BL227" s="93"/>
    </row>
    <row r="228" spans="1:79" ht="57" customHeight="1">
      <c r="A228" s="52"/>
      <c r="B228" s="53"/>
      <c r="C228" s="53"/>
      <c r="D228" s="52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4"/>
      <c r="W228" s="55" t="s">
        <v>12</v>
      </c>
      <c r="X228" s="55"/>
      <c r="Y228" s="55"/>
      <c r="Z228" s="55" t="s">
        <v>11</v>
      </c>
      <c r="AA228" s="55"/>
      <c r="AB228" s="55"/>
      <c r="AC228" s="55" t="s">
        <v>12</v>
      </c>
      <c r="AD228" s="55"/>
      <c r="AE228" s="55"/>
      <c r="AF228" s="55" t="s">
        <v>11</v>
      </c>
      <c r="AG228" s="55"/>
      <c r="AH228" s="55"/>
      <c r="AI228" s="55" t="s">
        <v>12</v>
      </c>
      <c r="AJ228" s="55"/>
      <c r="AK228" s="55"/>
      <c r="AL228" s="55" t="s">
        <v>11</v>
      </c>
      <c r="AM228" s="55"/>
      <c r="AN228" s="55"/>
      <c r="AO228" s="55" t="s">
        <v>12</v>
      </c>
      <c r="AP228" s="55"/>
      <c r="AQ228" s="55"/>
      <c r="AR228" s="55" t="s">
        <v>11</v>
      </c>
      <c r="AS228" s="55"/>
      <c r="AT228" s="55"/>
      <c r="AU228" s="93"/>
      <c r="AV228" s="93"/>
      <c r="AW228" s="93"/>
      <c r="AX228" s="93"/>
      <c r="AY228" s="93"/>
      <c r="AZ228" s="93"/>
      <c r="BA228" s="93"/>
      <c r="BB228" s="93"/>
      <c r="BC228" s="93"/>
      <c r="BD228" s="93"/>
      <c r="BE228" s="93"/>
      <c r="BF228" s="93"/>
      <c r="BG228" s="93"/>
      <c r="BH228" s="93"/>
      <c r="BI228" s="93"/>
      <c r="BJ228" s="93"/>
      <c r="BK228" s="93"/>
      <c r="BL228" s="93"/>
    </row>
    <row r="229" spans="1:79" ht="15" customHeight="1">
      <c r="A229" s="41">
        <v>1</v>
      </c>
      <c r="B229" s="42"/>
      <c r="C229" s="42"/>
      <c r="D229" s="41">
        <v>2</v>
      </c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3"/>
      <c r="W229" s="55">
        <v>3</v>
      </c>
      <c r="X229" s="55"/>
      <c r="Y229" s="55"/>
      <c r="Z229" s="55">
        <v>4</v>
      </c>
      <c r="AA229" s="55"/>
      <c r="AB229" s="55"/>
      <c r="AC229" s="55">
        <v>5</v>
      </c>
      <c r="AD229" s="55"/>
      <c r="AE229" s="55"/>
      <c r="AF229" s="55">
        <v>6</v>
      </c>
      <c r="AG229" s="55"/>
      <c r="AH229" s="55"/>
      <c r="AI229" s="55">
        <v>7</v>
      </c>
      <c r="AJ229" s="55"/>
      <c r="AK229" s="55"/>
      <c r="AL229" s="55">
        <v>8</v>
      </c>
      <c r="AM229" s="55"/>
      <c r="AN229" s="55"/>
      <c r="AO229" s="55">
        <v>9</v>
      </c>
      <c r="AP229" s="55"/>
      <c r="AQ229" s="55"/>
      <c r="AR229" s="55">
        <v>10</v>
      </c>
      <c r="AS229" s="55"/>
      <c r="AT229" s="55"/>
      <c r="AU229" s="55">
        <v>11</v>
      </c>
      <c r="AV229" s="55"/>
      <c r="AW229" s="55"/>
      <c r="AX229" s="55">
        <v>12</v>
      </c>
      <c r="AY229" s="55"/>
      <c r="AZ229" s="55"/>
      <c r="BA229" s="55">
        <v>13</v>
      </c>
      <c r="BB229" s="55"/>
      <c r="BC229" s="55"/>
      <c r="BD229" s="55">
        <v>14</v>
      </c>
      <c r="BE229" s="55"/>
      <c r="BF229" s="55"/>
      <c r="BG229" s="55">
        <v>15</v>
      </c>
      <c r="BH229" s="55"/>
      <c r="BI229" s="55"/>
      <c r="BJ229" s="55">
        <v>16</v>
      </c>
      <c r="BK229" s="55"/>
      <c r="BL229" s="55"/>
    </row>
    <row r="230" spans="1:79" s="1" customFormat="1" ht="12.75" hidden="1" customHeight="1">
      <c r="A230" s="69" t="s">
        <v>69</v>
      </c>
      <c r="B230" s="70"/>
      <c r="C230" s="70"/>
      <c r="D230" s="69" t="s">
        <v>57</v>
      </c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1"/>
      <c r="W230" s="76" t="s">
        <v>72</v>
      </c>
      <c r="X230" s="76"/>
      <c r="Y230" s="76"/>
      <c r="Z230" s="76" t="s">
        <v>73</v>
      </c>
      <c r="AA230" s="76"/>
      <c r="AB230" s="76"/>
      <c r="AC230" s="102" t="s">
        <v>74</v>
      </c>
      <c r="AD230" s="102"/>
      <c r="AE230" s="102"/>
      <c r="AF230" s="102" t="s">
        <v>75</v>
      </c>
      <c r="AG230" s="102"/>
      <c r="AH230" s="102"/>
      <c r="AI230" s="76" t="s">
        <v>76</v>
      </c>
      <c r="AJ230" s="76"/>
      <c r="AK230" s="76"/>
      <c r="AL230" s="76" t="s">
        <v>77</v>
      </c>
      <c r="AM230" s="76"/>
      <c r="AN230" s="76"/>
      <c r="AO230" s="102" t="s">
        <v>104</v>
      </c>
      <c r="AP230" s="102"/>
      <c r="AQ230" s="102"/>
      <c r="AR230" s="102" t="s">
        <v>78</v>
      </c>
      <c r="AS230" s="102"/>
      <c r="AT230" s="102"/>
      <c r="AU230" s="76" t="s">
        <v>105</v>
      </c>
      <c r="AV230" s="76"/>
      <c r="AW230" s="76"/>
      <c r="AX230" s="102" t="s">
        <v>106</v>
      </c>
      <c r="AY230" s="102"/>
      <c r="AZ230" s="102"/>
      <c r="BA230" s="76" t="s">
        <v>107</v>
      </c>
      <c r="BB230" s="76"/>
      <c r="BC230" s="76"/>
      <c r="BD230" s="102" t="s">
        <v>108</v>
      </c>
      <c r="BE230" s="102"/>
      <c r="BF230" s="102"/>
      <c r="BG230" s="76" t="s">
        <v>109</v>
      </c>
      <c r="BH230" s="76"/>
      <c r="BI230" s="76"/>
      <c r="BJ230" s="102" t="s">
        <v>110</v>
      </c>
      <c r="BK230" s="102"/>
      <c r="BL230" s="102"/>
      <c r="CA230" s="1" t="s">
        <v>103</v>
      </c>
    </row>
    <row r="231" spans="1:79" s="25" customFormat="1" ht="12.75" customHeight="1">
      <c r="A231" s="59">
        <v>1</v>
      </c>
      <c r="B231" s="60"/>
      <c r="C231" s="60"/>
      <c r="D231" s="62" t="s">
        <v>243</v>
      </c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4"/>
      <c r="W231" s="104">
        <v>1.5</v>
      </c>
      <c r="X231" s="104"/>
      <c r="Y231" s="104"/>
      <c r="Z231" s="104">
        <v>1.5</v>
      </c>
      <c r="AA231" s="104"/>
      <c r="AB231" s="104"/>
      <c r="AC231" s="104">
        <v>0</v>
      </c>
      <c r="AD231" s="104"/>
      <c r="AE231" s="104"/>
      <c r="AF231" s="104">
        <v>0</v>
      </c>
      <c r="AG231" s="104"/>
      <c r="AH231" s="104"/>
      <c r="AI231" s="104">
        <v>1.5</v>
      </c>
      <c r="AJ231" s="104"/>
      <c r="AK231" s="104"/>
      <c r="AL231" s="104">
        <v>1</v>
      </c>
      <c r="AM231" s="104"/>
      <c r="AN231" s="104"/>
      <c r="AO231" s="104">
        <v>0</v>
      </c>
      <c r="AP231" s="104"/>
      <c r="AQ231" s="104"/>
      <c r="AR231" s="104">
        <v>0</v>
      </c>
      <c r="AS231" s="104"/>
      <c r="AT231" s="104"/>
      <c r="AU231" s="104">
        <v>1.5</v>
      </c>
      <c r="AV231" s="104"/>
      <c r="AW231" s="104"/>
      <c r="AX231" s="104">
        <v>0</v>
      </c>
      <c r="AY231" s="104"/>
      <c r="AZ231" s="104"/>
      <c r="BA231" s="104">
        <v>1.5</v>
      </c>
      <c r="BB231" s="104"/>
      <c r="BC231" s="104"/>
      <c r="BD231" s="104">
        <v>0</v>
      </c>
      <c r="BE231" s="104"/>
      <c r="BF231" s="104"/>
      <c r="BG231" s="104">
        <v>1.5</v>
      </c>
      <c r="BH231" s="104"/>
      <c r="BI231" s="104"/>
      <c r="BJ231" s="104">
        <v>0</v>
      </c>
      <c r="BK231" s="104"/>
      <c r="BL231" s="104"/>
      <c r="CA231" s="25" t="s">
        <v>43</v>
      </c>
    </row>
    <row r="232" spans="1:79" s="25" customFormat="1" ht="12.75" customHeight="1">
      <c r="A232" s="59">
        <v>2</v>
      </c>
      <c r="B232" s="60"/>
      <c r="C232" s="60"/>
      <c r="D232" s="62" t="s">
        <v>244</v>
      </c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4"/>
      <c r="W232" s="104">
        <v>1</v>
      </c>
      <c r="X232" s="104"/>
      <c r="Y232" s="104"/>
      <c r="Z232" s="104">
        <v>1</v>
      </c>
      <c r="AA232" s="104"/>
      <c r="AB232" s="104"/>
      <c r="AC232" s="104">
        <v>0</v>
      </c>
      <c r="AD232" s="104"/>
      <c r="AE232" s="104"/>
      <c r="AF232" s="104">
        <v>0</v>
      </c>
      <c r="AG232" s="104"/>
      <c r="AH232" s="104"/>
      <c r="AI232" s="104">
        <v>1</v>
      </c>
      <c r="AJ232" s="104"/>
      <c r="AK232" s="104"/>
      <c r="AL232" s="104">
        <v>1</v>
      </c>
      <c r="AM232" s="104"/>
      <c r="AN232" s="104"/>
      <c r="AO232" s="104">
        <v>0</v>
      </c>
      <c r="AP232" s="104"/>
      <c r="AQ232" s="104"/>
      <c r="AR232" s="104">
        <v>0</v>
      </c>
      <c r="AS232" s="104"/>
      <c r="AT232" s="104"/>
      <c r="AU232" s="104">
        <v>1</v>
      </c>
      <c r="AV232" s="104"/>
      <c r="AW232" s="104"/>
      <c r="AX232" s="104">
        <v>0</v>
      </c>
      <c r="AY232" s="104"/>
      <c r="AZ232" s="104"/>
      <c r="BA232" s="104">
        <v>1</v>
      </c>
      <c r="BB232" s="104"/>
      <c r="BC232" s="104"/>
      <c r="BD232" s="104">
        <v>0</v>
      </c>
      <c r="BE232" s="104"/>
      <c r="BF232" s="104"/>
      <c r="BG232" s="104">
        <v>1</v>
      </c>
      <c r="BH232" s="104"/>
      <c r="BI232" s="104"/>
      <c r="BJ232" s="104">
        <v>0</v>
      </c>
      <c r="BK232" s="104"/>
      <c r="BL232" s="104"/>
    </row>
    <row r="233" spans="1:79" s="25" customFormat="1" ht="12.75" customHeight="1">
      <c r="A233" s="59">
        <v>3</v>
      </c>
      <c r="B233" s="60"/>
      <c r="C233" s="60"/>
      <c r="D233" s="62" t="s">
        <v>245</v>
      </c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4"/>
      <c r="W233" s="104">
        <v>11</v>
      </c>
      <c r="X233" s="104"/>
      <c r="Y233" s="104"/>
      <c r="Z233" s="104">
        <v>11</v>
      </c>
      <c r="AA233" s="104"/>
      <c r="AB233" s="104"/>
      <c r="AC233" s="104">
        <v>0</v>
      </c>
      <c r="AD233" s="104"/>
      <c r="AE233" s="104"/>
      <c r="AF233" s="104">
        <v>0</v>
      </c>
      <c r="AG233" s="104"/>
      <c r="AH233" s="104"/>
      <c r="AI233" s="104">
        <v>11</v>
      </c>
      <c r="AJ233" s="104"/>
      <c r="AK233" s="104"/>
      <c r="AL233" s="104">
        <v>5</v>
      </c>
      <c r="AM233" s="104"/>
      <c r="AN233" s="104"/>
      <c r="AO233" s="104">
        <v>0</v>
      </c>
      <c r="AP233" s="104"/>
      <c r="AQ233" s="104"/>
      <c r="AR233" s="104">
        <v>0</v>
      </c>
      <c r="AS233" s="104"/>
      <c r="AT233" s="104"/>
      <c r="AU233" s="104">
        <v>11</v>
      </c>
      <c r="AV233" s="104"/>
      <c r="AW233" s="104"/>
      <c r="AX233" s="104">
        <v>0</v>
      </c>
      <c r="AY233" s="104"/>
      <c r="AZ233" s="104"/>
      <c r="BA233" s="104">
        <v>11</v>
      </c>
      <c r="BB233" s="104"/>
      <c r="BC233" s="104"/>
      <c r="BD233" s="104">
        <v>0</v>
      </c>
      <c r="BE233" s="104"/>
      <c r="BF233" s="104"/>
      <c r="BG233" s="104">
        <v>11</v>
      </c>
      <c r="BH233" s="104"/>
      <c r="BI233" s="104"/>
      <c r="BJ233" s="104">
        <v>0</v>
      </c>
      <c r="BK233" s="104"/>
      <c r="BL233" s="104"/>
    </row>
    <row r="234" spans="1:79" s="25" customFormat="1" ht="12.75" customHeight="1">
      <c r="A234" s="59">
        <v>4</v>
      </c>
      <c r="B234" s="60"/>
      <c r="C234" s="60"/>
      <c r="D234" s="62" t="s">
        <v>246</v>
      </c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4"/>
      <c r="W234" s="104">
        <v>1</v>
      </c>
      <c r="X234" s="104"/>
      <c r="Y234" s="104"/>
      <c r="Z234" s="104">
        <v>1</v>
      </c>
      <c r="AA234" s="104"/>
      <c r="AB234" s="104"/>
      <c r="AC234" s="104">
        <v>0</v>
      </c>
      <c r="AD234" s="104"/>
      <c r="AE234" s="104"/>
      <c r="AF234" s="104">
        <v>0</v>
      </c>
      <c r="AG234" s="104"/>
      <c r="AH234" s="104"/>
      <c r="AI234" s="104">
        <v>1</v>
      </c>
      <c r="AJ234" s="104"/>
      <c r="AK234" s="104"/>
      <c r="AL234" s="104">
        <v>1</v>
      </c>
      <c r="AM234" s="104"/>
      <c r="AN234" s="104"/>
      <c r="AO234" s="104">
        <v>0</v>
      </c>
      <c r="AP234" s="104"/>
      <c r="AQ234" s="104"/>
      <c r="AR234" s="104">
        <v>0</v>
      </c>
      <c r="AS234" s="104"/>
      <c r="AT234" s="104"/>
      <c r="AU234" s="104">
        <v>1</v>
      </c>
      <c r="AV234" s="104"/>
      <c r="AW234" s="104"/>
      <c r="AX234" s="104">
        <v>0</v>
      </c>
      <c r="AY234" s="104"/>
      <c r="AZ234" s="104"/>
      <c r="BA234" s="104">
        <v>1</v>
      </c>
      <c r="BB234" s="104"/>
      <c r="BC234" s="104"/>
      <c r="BD234" s="104">
        <v>0</v>
      </c>
      <c r="BE234" s="104"/>
      <c r="BF234" s="104"/>
      <c r="BG234" s="104">
        <v>1</v>
      </c>
      <c r="BH234" s="104"/>
      <c r="BI234" s="104"/>
      <c r="BJ234" s="104">
        <v>0</v>
      </c>
      <c r="BK234" s="104"/>
      <c r="BL234" s="104"/>
    </row>
    <row r="235" spans="1:79" s="6" customFormat="1" ht="12.75" customHeight="1">
      <c r="A235" s="87">
        <v>5</v>
      </c>
      <c r="B235" s="88"/>
      <c r="C235" s="88"/>
      <c r="D235" s="106" t="s">
        <v>247</v>
      </c>
      <c r="E235" s="107"/>
      <c r="F235" s="107"/>
      <c r="G235" s="107"/>
      <c r="H235" s="107"/>
      <c r="I235" s="107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7"/>
      <c r="U235" s="107"/>
      <c r="V235" s="108"/>
      <c r="W235" s="101">
        <v>14.5</v>
      </c>
      <c r="X235" s="101"/>
      <c r="Y235" s="101"/>
      <c r="Z235" s="101">
        <v>14.5</v>
      </c>
      <c r="AA235" s="101"/>
      <c r="AB235" s="101"/>
      <c r="AC235" s="101">
        <v>0</v>
      </c>
      <c r="AD235" s="101"/>
      <c r="AE235" s="101"/>
      <c r="AF235" s="101">
        <v>0</v>
      </c>
      <c r="AG235" s="101"/>
      <c r="AH235" s="101"/>
      <c r="AI235" s="101">
        <v>14.5</v>
      </c>
      <c r="AJ235" s="101"/>
      <c r="AK235" s="101"/>
      <c r="AL235" s="101">
        <v>8</v>
      </c>
      <c r="AM235" s="101"/>
      <c r="AN235" s="101"/>
      <c r="AO235" s="101">
        <v>0</v>
      </c>
      <c r="AP235" s="101"/>
      <c r="AQ235" s="101"/>
      <c r="AR235" s="101">
        <v>0</v>
      </c>
      <c r="AS235" s="101"/>
      <c r="AT235" s="101"/>
      <c r="AU235" s="101">
        <v>14.5</v>
      </c>
      <c r="AV235" s="101"/>
      <c r="AW235" s="101"/>
      <c r="AX235" s="101">
        <v>0</v>
      </c>
      <c r="AY235" s="101"/>
      <c r="AZ235" s="101"/>
      <c r="BA235" s="101">
        <v>14.5</v>
      </c>
      <c r="BB235" s="101"/>
      <c r="BC235" s="101"/>
      <c r="BD235" s="101">
        <v>0</v>
      </c>
      <c r="BE235" s="101"/>
      <c r="BF235" s="101"/>
      <c r="BG235" s="101">
        <v>14.5</v>
      </c>
      <c r="BH235" s="101"/>
      <c r="BI235" s="101"/>
      <c r="BJ235" s="101">
        <v>0</v>
      </c>
      <c r="BK235" s="101"/>
      <c r="BL235" s="101"/>
    </row>
    <row r="236" spans="1:79" s="25" customFormat="1" ht="25.5" customHeight="1">
      <c r="A236" s="59">
        <v>6</v>
      </c>
      <c r="B236" s="60"/>
      <c r="C236" s="60"/>
      <c r="D236" s="62" t="s">
        <v>248</v>
      </c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4"/>
      <c r="W236" s="104" t="s">
        <v>173</v>
      </c>
      <c r="X236" s="104"/>
      <c r="Y236" s="104"/>
      <c r="Z236" s="104" t="s">
        <v>173</v>
      </c>
      <c r="AA236" s="104"/>
      <c r="AB236" s="104"/>
      <c r="AC236" s="104"/>
      <c r="AD236" s="104"/>
      <c r="AE236" s="104"/>
      <c r="AF236" s="104"/>
      <c r="AG236" s="104"/>
      <c r="AH236" s="104"/>
      <c r="AI236" s="104" t="s">
        <v>173</v>
      </c>
      <c r="AJ236" s="104"/>
      <c r="AK236" s="104"/>
      <c r="AL236" s="104" t="s">
        <v>173</v>
      </c>
      <c r="AM236" s="104"/>
      <c r="AN236" s="104"/>
      <c r="AO236" s="104"/>
      <c r="AP236" s="104"/>
      <c r="AQ236" s="104"/>
      <c r="AR236" s="104"/>
      <c r="AS236" s="104"/>
      <c r="AT236" s="104"/>
      <c r="AU236" s="104" t="s">
        <v>173</v>
      </c>
      <c r="AV236" s="104"/>
      <c r="AW236" s="104"/>
      <c r="AX236" s="104"/>
      <c r="AY236" s="104"/>
      <c r="AZ236" s="104"/>
      <c r="BA236" s="104" t="s">
        <v>173</v>
      </c>
      <c r="BB236" s="104"/>
      <c r="BC236" s="104"/>
      <c r="BD236" s="104"/>
      <c r="BE236" s="104"/>
      <c r="BF236" s="104"/>
      <c r="BG236" s="104" t="s">
        <v>173</v>
      </c>
      <c r="BH236" s="104"/>
      <c r="BI236" s="104"/>
      <c r="BJ236" s="104"/>
      <c r="BK236" s="104"/>
      <c r="BL236" s="104"/>
    </row>
    <row r="239" spans="1:79" ht="14.25" customHeight="1">
      <c r="A239" s="34" t="s">
        <v>153</v>
      </c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</row>
    <row r="240" spans="1:79" ht="14.25" customHeight="1">
      <c r="A240" s="34" t="s">
        <v>288</v>
      </c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34"/>
      <c r="AZ240" s="34"/>
      <c r="BA240" s="34"/>
      <c r="BB240" s="34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</row>
    <row r="241" spans="1:79" ht="15" customHeight="1">
      <c r="A241" s="48" t="s">
        <v>271</v>
      </c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  <c r="BD241" s="48"/>
      <c r="BE241" s="48"/>
      <c r="BF241" s="48"/>
      <c r="BG241" s="48"/>
      <c r="BH241" s="48"/>
      <c r="BI241" s="48"/>
      <c r="BJ241" s="48"/>
      <c r="BK241" s="48"/>
      <c r="BL241" s="48"/>
      <c r="BM241" s="48"/>
      <c r="BN241" s="48"/>
      <c r="BO241" s="48"/>
      <c r="BP241" s="48"/>
      <c r="BQ241" s="48"/>
      <c r="BR241" s="48"/>
      <c r="BS241" s="48"/>
    </row>
    <row r="242" spans="1:79" ht="15" customHeight="1">
      <c r="A242" s="55" t="s">
        <v>6</v>
      </c>
      <c r="B242" s="55"/>
      <c r="C242" s="55"/>
      <c r="D242" s="55"/>
      <c r="E242" s="55"/>
      <c r="F242" s="55"/>
      <c r="G242" s="55" t="s">
        <v>126</v>
      </c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 t="s">
        <v>13</v>
      </c>
      <c r="U242" s="55"/>
      <c r="V242" s="55"/>
      <c r="W242" s="55"/>
      <c r="X242" s="55"/>
      <c r="Y242" s="55"/>
      <c r="Z242" s="55"/>
      <c r="AA242" s="41" t="s">
        <v>272</v>
      </c>
      <c r="AB242" s="113"/>
      <c r="AC242" s="113"/>
      <c r="AD242" s="113"/>
      <c r="AE242" s="113"/>
      <c r="AF242" s="113"/>
      <c r="AG242" s="113"/>
      <c r="AH242" s="113"/>
      <c r="AI242" s="113"/>
      <c r="AJ242" s="113"/>
      <c r="AK242" s="113"/>
      <c r="AL242" s="113"/>
      <c r="AM242" s="113"/>
      <c r="AN242" s="113"/>
      <c r="AO242" s="114"/>
      <c r="AP242" s="41" t="s">
        <v>275</v>
      </c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3"/>
      <c r="BE242" s="41" t="s">
        <v>282</v>
      </c>
      <c r="BF242" s="42"/>
      <c r="BG242" s="42"/>
      <c r="BH242" s="42"/>
      <c r="BI242" s="42"/>
      <c r="BJ242" s="42"/>
      <c r="BK242" s="42"/>
      <c r="BL242" s="42"/>
      <c r="BM242" s="42"/>
      <c r="BN242" s="42"/>
      <c r="BO242" s="42"/>
      <c r="BP242" s="42"/>
      <c r="BQ242" s="42"/>
      <c r="BR242" s="42"/>
      <c r="BS242" s="43"/>
    </row>
    <row r="243" spans="1:79" ht="32.1" customHeight="1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 t="s">
        <v>4</v>
      </c>
      <c r="AB243" s="55"/>
      <c r="AC243" s="55"/>
      <c r="AD243" s="55"/>
      <c r="AE243" s="55"/>
      <c r="AF243" s="55" t="s">
        <v>3</v>
      </c>
      <c r="AG243" s="55"/>
      <c r="AH243" s="55"/>
      <c r="AI243" s="55"/>
      <c r="AJ243" s="55"/>
      <c r="AK243" s="55" t="s">
        <v>89</v>
      </c>
      <c r="AL243" s="55"/>
      <c r="AM243" s="55"/>
      <c r="AN243" s="55"/>
      <c r="AO243" s="55"/>
      <c r="AP243" s="55" t="s">
        <v>4</v>
      </c>
      <c r="AQ243" s="55"/>
      <c r="AR243" s="55"/>
      <c r="AS243" s="55"/>
      <c r="AT243" s="55"/>
      <c r="AU243" s="55" t="s">
        <v>3</v>
      </c>
      <c r="AV243" s="55"/>
      <c r="AW243" s="55"/>
      <c r="AX243" s="55"/>
      <c r="AY243" s="55"/>
      <c r="AZ243" s="55" t="s">
        <v>96</v>
      </c>
      <c r="BA243" s="55"/>
      <c r="BB243" s="55"/>
      <c r="BC243" s="55"/>
      <c r="BD243" s="55"/>
      <c r="BE243" s="55" t="s">
        <v>4</v>
      </c>
      <c r="BF243" s="55"/>
      <c r="BG243" s="55"/>
      <c r="BH243" s="55"/>
      <c r="BI243" s="55"/>
      <c r="BJ243" s="55" t="s">
        <v>3</v>
      </c>
      <c r="BK243" s="55"/>
      <c r="BL243" s="55"/>
      <c r="BM243" s="55"/>
      <c r="BN243" s="55"/>
      <c r="BO243" s="55" t="s">
        <v>127</v>
      </c>
      <c r="BP243" s="55"/>
      <c r="BQ243" s="55"/>
      <c r="BR243" s="55"/>
      <c r="BS243" s="55"/>
    </row>
    <row r="244" spans="1:79" ht="15" customHeight="1">
      <c r="A244" s="55">
        <v>1</v>
      </c>
      <c r="B244" s="55"/>
      <c r="C244" s="55"/>
      <c r="D244" s="55"/>
      <c r="E244" s="55"/>
      <c r="F244" s="55"/>
      <c r="G244" s="55">
        <v>2</v>
      </c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>
        <v>3</v>
      </c>
      <c r="U244" s="55"/>
      <c r="V244" s="55"/>
      <c r="W244" s="55"/>
      <c r="X244" s="55"/>
      <c r="Y244" s="55"/>
      <c r="Z244" s="55"/>
      <c r="AA244" s="55">
        <v>4</v>
      </c>
      <c r="AB244" s="55"/>
      <c r="AC244" s="55"/>
      <c r="AD244" s="55"/>
      <c r="AE244" s="55"/>
      <c r="AF244" s="55">
        <v>5</v>
      </c>
      <c r="AG244" s="55"/>
      <c r="AH244" s="55"/>
      <c r="AI244" s="55"/>
      <c r="AJ244" s="55"/>
      <c r="AK244" s="55">
        <v>6</v>
      </c>
      <c r="AL244" s="55"/>
      <c r="AM244" s="55"/>
      <c r="AN244" s="55"/>
      <c r="AO244" s="55"/>
      <c r="AP244" s="55">
        <v>7</v>
      </c>
      <c r="AQ244" s="55"/>
      <c r="AR244" s="55"/>
      <c r="AS244" s="55"/>
      <c r="AT244" s="55"/>
      <c r="AU244" s="55">
        <v>8</v>
      </c>
      <c r="AV244" s="55"/>
      <c r="AW244" s="55"/>
      <c r="AX244" s="55"/>
      <c r="AY244" s="55"/>
      <c r="AZ244" s="55">
        <v>9</v>
      </c>
      <c r="BA244" s="55"/>
      <c r="BB244" s="55"/>
      <c r="BC244" s="55"/>
      <c r="BD244" s="55"/>
      <c r="BE244" s="55">
        <v>10</v>
      </c>
      <c r="BF244" s="55"/>
      <c r="BG244" s="55"/>
      <c r="BH244" s="55"/>
      <c r="BI244" s="55"/>
      <c r="BJ244" s="55">
        <v>11</v>
      </c>
      <c r="BK244" s="55"/>
      <c r="BL244" s="55"/>
      <c r="BM244" s="55"/>
      <c r="BN244" s="55"/>
      <c r="BO244" s="55">
        <v>12</v>
      </c>
      <c r="BP244" s="55"/>
      <c r="BQ244" s="55"/>
      <c r="BR244" s="55"/>
      <c r="BS244" s="55"/>
    </row>
    <row r="245" spans="1:79" s="1" customFormat="1" ht="15" hidden="1" customHeight="1">
      <c r="A245" s="76" t="s">
        <v>69</v>
      </c>
      <c r="B245" s="76"/>
      <c r="C245" s="76"/>
      <c r="D245" s="76"/>
      <c r="E245" s="76"/>
      <c r="F245" s="76"/>
      <c r="G245" s="115" t="s">
        <v>57</v>
      </c>
      <c r="H245" s="115"/>
      <c r="I245" s="115"/>
      <c r="J245" s="115"/>
      <c r="K245" s="115"/>
      <c r="L245" s="115"/>
      <c r="M245" s="115"/>
      <c r="N245" s="115"/>
      <c r="O245" s="115"/>
      <c r="P245" s="115"/>
      <c r="Q245" s="115"/>
      <c r="R245" s="115"/>
      <c r="S245" s="115"/>
      <c r="T245" s="115" t="s">
        <v>79</v>
      </c>
      <c r="U245" s="115"/>
      <c r="V245" s="115"/>
      <c r="W245" s="115"/>
      <c r="X245" s="115"/>
      <c r="Y245" s="115"/>
      <c r="Z245" s="115"/>
      <c r="AA245" s="102" t="s">
        <v>65</v>
      </c>
      <c r="AB245" s="102"/>
      <c r="AC245" s="102"/>
      <c r="AD245" s="102"/>
      <c r="AE245" s="102"/>
      <c r="AF245" s="102" t="s">
        <v>66</v>
      </c>
      <c r="AG245" s="102"/>
      <c r="AH245" s="102"/>
      <c r="AI245" s="102"/>
      <c r="AJ245" s="102"/>
      <c r="AK245" s="83" t="s">
        <v>122</v>
      </c>
      <c r="AL245" s="83"/>
      <c r="AM245" s="83"/>
      <c r="AN245" s="83"/>
      <c r="AO245" s="83"/>
      <c r="AP245" s="102" t="s">
        <v>67</v>
      </c>
      <c r="AQ245" s="102"/>
      <c r="AR245" s="102"/>
      <c r="AS245" s="102"/>
      <c r="AT245" s="102"/>
      <c r="AU245" s="102" t="s">
        <v>68</v>
      </c>
      <c r="AV245" s="102"/>
      <c r="AW245" s="102"/>
      <c r="AX245" s="102"/>
      <c r="AY245" s="102"/>
      <c r="AZ245" s="83" t="s">
        <v>122</v>
      </c>
      <c r="BA245" s="83"/>
      <c r="BB245" s="83"/>
      <c r="BC245" s="83"/>
      <c r="BD245" s="83"/>
      <c r="BE245" s="102" t="s">
        <v>58</v>
      </c>
      <c r="BF245" s="102"/>
      <c r="BG245" s="102"/>
      <c r="BH245" s="102"/>
      <c r="BI245" s="102"/>
      <c r="BJ245" s="102" t="s">
        <v>59</v>
      </c>
      <c r="BK245" s="102"/>
      <c r="BL245" s="102"/>
      <c r="BM245" s="102"/>
      <c r="BN245" s="102"/>
      <c r="BO245" s="83" t="s">
        <v>122</v>
      </c>
      <c r="BP245" s="83"/>
      <c r="BQ245" s="83"/>
      <c r="BR245" s="83"/>
      <c r="BS245" s="83"/>
      <c r="CA245" s="1" t="s">
        <v>44</v>
      </c>
    </row>
    <row r="246" spans="1:79" s="25" customFormat="1" ht="33.75" customHeight="1">
      <c r="A246" s="99">
        <v>1</v>
      </c>
      <c r="B246" s="99"/>
      <c r="C246" s="99"/>
      <c r="D246" s="99"/>
      <c r="E246" s="99"/>
      <c r="F246" s="99"/>
      <c r="G246" s="62" t="s">
        <v>249</v>
      </c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4"/>
      <c r="T246" s="116" t="s">
        <v>250</v>
      </c>
      <c r="U246" s="117"/>
      <c r="V246" s="117"/>
      <c r="W246" s="117"/>
      <c r="X246" s="117"/>
      <c r="Y246" s="117"/>
      <c r="Z246" s="118"/>
      <c r="AA246" s="105">
        <v>0</v>
      </c>
      <c r="AB246" s="105"/>
      <c r="AC246" s="105"/>
      <c r="AD246" s="105"/>
      <c r="AE246" s="105"/>
      <c r="AF246" s="105">
        <v>57791.98</v>
      </c>
      <c r="AG246" s="105"/>
      <c r="AH246" s="105"/>
      <c r="AI246" s="105"/>
      <c r="AJ246" s="105"/>
      <c r="AK246" s="105">
        <f t="shared" ref="AK246:AK251" si="10">IF(ISNUMBER(AA246),AA246,0)+IF(ISNUMBER(AF246),AF246,0)</f>
        <v>57791.98</v>
      </c>
      <c r="AL246" s="105"/>
      <c r="AM246" s="105"/>
      <c r="AN246" s="105"/>
      <c r="AO246" s="105"/>
      <c r="AP246" s="105">
        <v>0</v>
      </c>
      <c r="AQ246" s="105"/>
      <c r="AR246" s="105"/>
      <c r="AS246" s="105"/>
      <c r="AT246" s="105"/>
      <c r="AU246" s="105">
        <v>0</v>
      </c>
      <c r="AV246" s="105"/>
      <c r="AW246" s="105"/>
      <c r="AX246" s="105"/>
      <c r="AY246" s="105"/>
      <c r="AZ246" s="105">
        <f t="shared" ref="AZ246:AZ251" si="11">IF(ISNUMBER(AP246),AP246,0)+IF(ISNUMBER(AU246),AU246,0)</f>
        <v>0</v>
      </c>
      <c r="BA246" s="105"/>
      <c r="BB246" s="105"/>
      <c r="BC246" s="105"/>
      <c r="BD246" s="105"/>
      <c r="BE246" s="105">
        <v>0</v>
      </c>
      <c r="BF246" s="105"/>
      <c r="BG246" s="105"/>
      <c r="BH246" s="105"/>
      <c r="BI246" s="105"/>
      <c r="BJ246" s="105">
        <v>0</v>
      </c>
      <c r="BK246" s="105"/>
      <c r="BL246" s="105"/>
      <c r="BM246" s="105"/>
      <c r="BN246" s="105"/>
      <c r="BO246" s="105">
        <f t="shared" ref="BO246:BO251" si="12">IF(ISNUMBER(BE246),BE246,0)+IF(ISNUMBER(BJ246),BJ246,0)</f>
        <v>0</v>
      </c>
      <c r="BP246" s="105"/>
      <c r="BQ246" s="105"/>
      <c r="BR246" s="105"/>
      <c r="BS246" s="105"/>
      <c r="CA246" s="25" t="s">
        <v>45</v>
      </c>
    </row>
    <row r="247" spans="1:79" s="25" customFormat="1" ht="33.75" customHeight="1">
      <c r="A247" s="99">
        <v>2</v>
      </c>
      <c r="B247" s="99"/>
      <c r="C247" s="99"/>
      <c r="D247" s="99"/>
      <c r="E247" s="99"/>
      <c r="F247" s="99"/>
      <c r="G247" s="62" t="s">
        <v>251</v>
      </c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4"/>
      <c r="T247" s="116" t="s">
        <v>250</v>
      </c>
      <c r="U247" s="63"/>
      <c r="V247" s="63"/>
      <c r="W247" s="63"/>
      <c r="X247" s="63"/>
      <c r="Y247" s="63"/>
      <c r="Z247" s="64"/>
      <c r="AA247" s="105">
        <v>0</v>
      </c>
      <c r="AB247" s="105"/>
      <c r="AC247" s="105"/>
      <c r="AD247" s="105"/>
      <c r="AE247" s="105"/>
      <c r="AF247" s="105">
        <v>0</v>
      </c>
      <c r="AG247" s="105"/>
      <c r="AH247" s="105"/>
      <c r="AI247" s="105"/>
      <c r="AJ247" s="105"/>
      <c r="AK247" s="105">
        <f t="shared" si="10"/>
        <v>0</v>
      </c>
      <c r="AL247" s="105"/>
      <c r="AM247" s="105"/>
      <c r="AN247" s="105"/>
      <c r="AO247" s="105"/>
      <c r="AP247" s="105">
        <v>2242</v>
      </c>
      <c r="AQ247" s="105"/>
      <c r="AR247" s="105"/>
      <c r="AS247" s="105"/>
      <c r="AT247" s="105"/>
      <c r="AU247" s="105">
        <v>124000</v>
      </c>
      <c r="AV247" s="105"/>
      <c r="AW247" s="105"/>
      <c r="AX247" s="105"/>
      <c r="AY247" s="105"/>
      <c r="AZ247" s="105">
        <f t="shared" si="11"/>
        <v>126242</v>
      </c>
      <c r="BA247" s="105"/>
      <c r="BB247" s="105"/>
      <c r="BC247" s="105"/>
      <c r="BD247" s="105"/>
      <c r="BE247" s="105">
        <v>11992</v>
      </c>
      <c r="BF247" s="105"/>
      <c r="BG247" s="105"/>
      <c r="BH247" s="105"/>
      <c r="BI247" s="105"/>
      <c r="BJ247" s="105">
        <v>0</v>
      </c>
      <c r="BK247" s="105"/>
      <c r="BL247" s="105"/>
      <c r="BM247" s="105"/>
      <c r="BN247" s="105"/>
      <c r="BO247" s="105">
        <f t="shared" si="12"/>
        <v>11992</v>
      </c>
      <c r="BP247" s="105"/>
      <c r="BQ247" s="105"/>
      <c r="BR247" s="105"/>
      <c r="BS247" s="105"/>
    </row>
    <row r="248" spans="1:79" s="25" customFormat="1" ht="51" customHeight="1">
      <c r="A248" s="99">
        <v>3</v>
      </c>
      <c r="B248" s="99"/>
      <c r="C248" s="99"/>
      <c r="D248" s="99"/>
      <c r="E248" s="99"/>
      <c r="F248" s="99"/>
      <c r="G248" s="62" t="s">
        <v>252</v>
      </c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4"/>
      <c r="T248" s="116" t="s">
        <v>253</v>
      </c>
      <c r="U248" s="63"/>
      <c r="V248" s="63"/>
      <c r="W248" s="63"/>
      <c r="X248" s="63"/>
      <c r="Y248" s="63"/>
      <c r="Z248" s="64"/>
      <c r="AA248" s="105">
        <v>0</v>
      </c>
      <c r="AB248" s="105"/>
      <c r="AC248" s="105"/>
      <c r="AD248" s="105"/>
      <c r="AE248" s="105"/>
      <c r="AF248" s="105">
        <v>0</v>
      </c>
      <c r="AG248" s="105"/>
      <c r="AH248" s="105"/>
      <c r="AI248" s="105"/>
      <c r="AJ248" s="105"/>
      <c r="AK248" s="105">
        <f t="shared" si="10"/>
        <v>0</v>
      </c>
      <c r="AL248" s="105"/>
      <c r="AM248" s="105"/>
      <c r="AN248" s="105"/>
      <c r="AO248" s="105"/>
      <c r="AP248" s="105">
        <v>0</v>
      </c>
      <c r="AQ248" s="105"/>
      <c r="AR248" s="105"/>
      <c r="AS248" s="105"/>
      <c r="AT248" s="105"/>
      <c r="AU248" s="105">
        <v>0</v>
      </c>
      <c r="AV248" s="105"/>
      <c r="AW248" s="105"/>
      <c r="AX248" s="105"/>
      <c r="AY248" s="105"/>
      <c r="AZ248" s="105">
        <f t="shared" si="11"/>
        <v>0</v>
      </c>
      <c r="BA248" s="105"/>
      <c r="BB248" s="105"/>
      <c r="BC248" s="105"/>
      <c r="BD248" s="105"/>
      <c r="BE248" s="105">
        <v>2860</v>
      </c>
      <c r="BF248" s="105"/>
      <c r="BG248" s="105"/>
      <c r="BH248" s="105"/>
      <c r="BI248" s="105"/>
      <c r="BJ248" s="105">
        <v>0</v>
      </c>
      <c r="BK248" s="105"/>
      <c r="BL248" s="105"/>
      <c r="BM248" s="105"/>
      <c r="BN248" s="105"/>
      <c r="BO248" s="105">
        <f t="shared" si="12"/>
        <v>2860</v>
      </c>
      <c r="BP248" s="105"/>
      <c r="BQ248" s="105"/>
      <c r="BR248" s="105"/>
      <c r="BS248" s="105"/>
    </row>
    <row r="249" spans="1:79" s="25" customFormat="1" ht="25.5" customHeight="1">
      <c r="A249" s="99">
        <v>4</v>
      </c>
      <c r="B249" s="99"/>
      <c r="C249" s="99"/>
      <c r="D249" s="99"/>
      <c r="E249" s="99"/>
      <c r="F249" s="99"/>
      <c r="G249" s="62" t="s">
        <v>254</v>
      </c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4"/>
      <c r="T249" s="116" t="s">
        <v>255</v>
      </c>
      <c r="U249" s="63"/>
      <c r="V249" s="63"/>
      <c r="W249" s="63"/>
      <c r="X249" s="63"/>
      <c r="Y249" s="63"/>
      <c r="Z249" s="64"/>
      <c r="AA249" s="105">
        <v>0</v>
      </c>
      <c r="AB249" s="105"/>
      <c r="AC249" s="105"/>
      <c r="AD249" s="105"/>
      <c r="AE249" s="105"/>
      <c r="AF249" s="105">
        <v>0</v>
      </c>
      <c r="AG249" s="105"/>
      <c r="AH249" s="105"/>
      <c r="AI249" s="105"/>
      <c r="AJ249" s="105"/>
      <c r="AK249" s="105">
        <f t="shared" si="10"/>
        <v>0</v>
      </c>
      <c r="AL249" s="105"/>
      <c r="AM249" s="105"/>
      <c r="AN249" s="105"/>
      <c r="AO249" s="105"/>
      <c r="AP249" s="105">
        <v>0</v>
      </c>
      <c r="AQ249" s="105"/>
      <c r="AR249" s="105"/>
      <c r="AS249" s="105"/>
      <c r="AT249" s="105"/>
      <c r="AU249" s="105">
        <v>0</v>
      </c>
      <c r="AV249" s="105"/>
      <c r="AW249" s="105"/>
      <c r="AX249" s="105"/>
      <c r="AY249" s="105"/>
      <c r="AZ249" s="105">
        <f t="shared" si="11"/>
        <v>0</v>
      </c>
      <c r="BA249" s="105"/>
      <c r="BB249" s="105"/>
      <c r="BC249" s="105"/>
      <c r="BD249" s="105"/>
      <c r="BE249" s="105">
        <v>0</v>
      </c>
      <c r="BF249" s="105"/>
      <c r="BG249" s="105"/>
      <c r="BH249" s="105"/>
      <c r="BI249" s="105"/>
      <c r="BJ249" s="105">
        <v>0</v>
      </c>
      <c r="BK249" s="105"/>
      <c r="BL249" s="105"/>
      <c r="BM249" s="105"/>
      <c r="BN249" s="105"/>
      <c r="BO249" s="105">
        <f t="shared" si="12"/>
        <v>0</v>
      </c>
      <c r="BP249" s="105"/>
      <c r="BQ249" s="105"/>
      <c r="BR249" s="105"/>
      <c r="BS249" s="105"/>
    </row>
    <row r="250" spans="1:79" s="25" customFormat="1" ht="51" customHeight="1">
      <c r="A250" s="99">
        <v>5</v>
      </c>
      <c r="B250" s="99"/>
      <c r="C250" s="99"/>
      <c r="D250" s="99"/>
      <c r="E250" s="99"/>
      <c r="F250" s="99"/>
      <c r="G250" s="62" t="s">
        <v>256</v>
      </c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4"/>
      <c r="T250" s="116" t="s">
        <v>255</v>
      </c>
      <c r="U250" s="63"/>
      <c r="V250" s="63"/>
      <c r="W250" s="63"/>
      <c r="X250" s="63"/>
      <c r="Y250" s="63"/>
      <c r="Z250" s="64"/>
      <c r="AA250" s="105">
        <v>0</v>
      </c>
      <c r="AB250" s="105"/>
      <c r="AC250" s="105"/>
      <c r="AD250" s="105"/>
      <c r="AE250" s="105"/>
      <c r="AF250" s="105">
        <v>0</v>
      </c>
      <c r="AG250" s="105"/>
      <c r="AH250" s="105"/>
      <c r="AI250" s="105"/>
      <c r="AJ250" s="105"/>
      <c r="AK250" s="105">
        <f t="shared" si="10"/>
        <v>0</v>
      </c>
      <c r="AL250" s="105"/>
      <c r="AM250" s="105"/>
      <c r="AN250" s="105"/>
      <c r="AO250" s="105"/>
      <c r="AP250" s="105">
        <v>0</v>
      </c>
      <c r="AQ250" s="105"/>
      <c r="AR250" s="105"/>
      <c r="AS250" s="105"/>
      <c r="AT250" s="105"/>
      <c r="AU250" s="105">
        <v>0</v>
      </c>
      <c r="AV250" s="105"/>
      <c r="AW250" s="105"/>
      <c r="AX250" s="105"/>
      <c r="AY250" s="105"/>
      <c r="AZ250" s="105">
        <f t="shared" si="11"/>
        <v>0</v>
      </c>
      <c r="BA250" s="105"/>
      <c r="BB250" s="105"/>
      <c r="BC250" s="105"/>
      <c r="BD250" s="105"/>
      <c r="BE250" s="105">
        <v>0</v>
      </c>
      <c r="BF250" s="105"/>
      <c r="BG250" s="105"/>
      <c r="BH250" s="105"/>
      <c r="BI250" s="105"/>
      <c r="BJ250" s="105">
        <v>0</v>
      </c>
      <c r="BK250" s="105"/>
      <c r="BL250" s="105"/>
      <c r="BM250" s="105"/>
      <c r="BN250" s="105"/>
      <c r="BO250" s="105">
        <f t="shared" si="12"/>
        <v>0</v>
      </c>
      <c r="BP250" s="105"/>
      <c r="BQ250" s="105"/>
      <c r="BR250" s="105"/>
      <c r="BS250" s="105"/>
    </row>
    <row r="251" spans="1:79" s="6" customFormat="1" ht="12.75" customHeight="1">
      <c r="A251" s="100"/>
      <c r="B251" s="100"/>
      <c r="C251" s="100"/>
      <c r="D251" s="100"/>
      <c r="E251" s="100"/>
      <c r="F251" s="100"/>
      <c r="G251" s="106" t="s">
        <v>147</v>
      </c>
      <c r="H251" s="107"/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8"/>
      <c r="T251" s="138"/>
      <c r="U251" s="107"/>
      <c r="V251" s="107"/>
      <c r="W251" s="107"/>
      <c r="X251" s="107"/>
      <c r="Y251" s="107"/>
      <c r="Z251" s="108"/>
      <c r="AA251" s="109">
        <v>0</v>
      </c>
      <c r="AB251" s="109"/>
      <c r="AC251" s="109"/>
      <c r="AD251" s="109"/>
      <c r="AE251" s="109"/>
      <c r="AF251" s="109">
        <v>57791.98</v>
      </c>
      <c r="AG251" s="109"/>
      <c r="AH251" s="109"/>
      <c r="AI251" s="109"/>
      <c r="AJ251" s="109"/>
      <c r="AK251" s="109">
        <f t="shared" si="10"/>
        <v>57791.98</v>
      </c>
      <c r="AL251" s="109"/>
      <c r="AM251" s="109"/>
      <c r="AN251" s="109"/>
      <c r="AO251" s="109"/>
      <c r="AP251" s="109">
        <v>2242</v>
      </c>
      <c r="AQ251" s="109"/>
      <c r="AR251" s="109"/>
      <c r="AS251" s="109"/>
      <c r="AT251" s="109"/>
      <c r="AU251" s="109">
        <v>124000</v>
      </c>
      <c r="AV251" s="109"/>
      <c r="AW251" s="109"/>
      <c r="AX251" s="109"/>
      <c r="AY251" s="109"/>
      <c r="AZ251" s="109">
        <f t="shared" si="11"/>
        <v>126242</v>
      </c>
      <c r="BA251" s="109"/>
      <c r="BB251" s="109"/>
      <c r="BC251" s="109"/>
      <c r="BD251" s="109"/>
      <c r="BE251" s="109">
        <v>14852</v>
      </c>
      <c r="BF251" s="109"/>
      <c r="BG251" s="109"/>
      <c r="BH251" s="109"/>
      <c r="BI251" s="109"/>
      <c r="BJ251" s="109">
        <v>0</v>
      </c>
      <c r="BK251" s="109"/>
      <c r="BL251" s="109"/>
      <c r="BM251" s="109"/>
      <c r="BN251" s="109"/>
      <c r="BO251" s="109">
        <f t="shared" si="12"/>
        <v>14852</v>
      </c>
      <c r="BP251" s="109"/>
      <c r="BQ251" s="109"/>
      <c r="BR251" s="109"/>
      <c r="BS251" s="109"/>
    </row>
    <row r="253" spans="1:79" ht="13.5" customHeight="1">
      <c r="A253" s="34" t="s">
        <v>304</v>
      </c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  <c r="BI253" s="34"/>
      <c r="BJ253" s="34"/>
      <c r="BK253" s="34"/>
      <c r="BL253" s="34"/>
    </row>
    <row r="254" spans="1:79" ht="15" customHeight="1">
      <c r="A254" s="75" t="s">
        <v>271</v>
      </c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5"/>
      <c r="AH254" s="75"/>
      <c r="AI254" s="75"/>
      <c r="AJ254" s="75"/>
      <c r="AK254" s="75"/>
      <c r="AL254" s="75"/>
      <c r="AM254" s="75"/>
      <c r="AN254" s="75"/>
      <c r="AO254" s="75"/>
      <c r="AP254" s="75"/>
      <c r="AQ254" s="75"/>
      <c r="AR254" s="75"/>
      <c r="AS254" s="75"/>
      <c r="AT254" s="75"/>
      <c r="AU254" s="75"/>
      <c r="AV254" s="75"/>
      <c r="AW254" s="75"/>
      <c r="AX254" s="75"/>
      <c r="AY254" s="75"/>
      <c r="AZ254" s="75"/>
      <c r="BA254" s="75"/>
      <c r="BB254" s="75"/>
      <c r="BC254" s="75"/>
      <c r="BD254" s="75"/>
    </row>
    <row r="255" spans="1:79" ht="15" customHeight="1">
      <c r="A255" s="55" t="s">
        <v>6</v>
      </c>
      <c r="B255" s="55"/>
      <c r="C255" s="55"/>
      <c r="D255" s="55"/>
      <c r="E255" s="55"/>
      <c r="F255" s="55"/>
      <c r="G255" s="55" t="s">
        <v>126</v>
      </c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 t="s">
        <v>13</v>
      </c>
      <c r="U255" s="55"/>
      <c r="V255" s="55"/>
      <c r="W255" s="55"/>
      <c r="X255" s="55"/>
      <c r="Y255" s="55"/>
      <c r="Z255" s="55"/>
      <c r="AA255" s="41" t="s">
        <v>293</v>
      </c>
      <c r="AB255" s="113"/>
      <c r="AC255" s="113"/>
      <c r="AD255" s="113"/>
      <c r="AE255" s="113"/>
      <c r="AF255" s="113"/>
      <c r="AG255" s="113"/>
      <c r="AH255" s="113"/>
      <c r="AI255" s="113"/>
      <c r="AJ255" s="113"/>
      <c r="AK255" s="113"/>
      <c r="AL255" s="113"/>
      <c r="AM255" s="113"/>
      <c r="AN255" s="113"/>
      <c r="AO255" s="114"/>
      <c r="AP255" s="41" t="s">
        <v>298</v>
      </c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3"/>
    </row>
    <row r="256" spans="1:79" ht="32.1" customHeight="1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 t="s">
        <v>4</v>
      </c>
      <c r="AB256" s="55"/>
      <c r="AC256" s="55"/>
      <c r="AD256" s="55"/>
      <c r="AE256" s="55"/>
      <c r="AF256" s="55" t="s">
        <v>3</v>
      </c>
      <c r="AG256" s="55"/>
      <c r="AH256" s="55"/>
      <c r="AI256" s="55"/>
      <c r="AJ256" s="55"/>
      <c r="AK256" s="55" t="s">
        <v>89</v>
      </c>
      <c r="AL256" s="55"/>
      <c r="AM256" s="55"/>
      <c r="AN256" s="55"/>
      <c r="AO256" s="55"/>
      <c r="AP256" s="55" t="s">
        <v>4</v>
      </c>
      <c r="AQ256" s="55"/>
      <c r="AR256" s="55"/>
      <c r="AS256" s="55"/>
      <c r="AT256" s="55"/>
      <c r="AU256" s="55" t="s">
        <v>3</v>
      </c>
      <c r="AV256" s="55"/>
      <c r="AW256" s="55"/>
      <c r="AX256" s="55"/>
      <c r="AY256" s="55"/>
      <c r="AZ256" s="55" t="s">
        <v>96</v>
      </c>
      <c r="BA256" s="55"/>
      <c r="BB256" s="55"/>
      <c r="BC256" s="55"/>
      <c r="BD256" s="55"/>
    </row>
    <row r="257" spans="1:79" ht="15" customHeight="1">
      <c r="A257" s="55">
        <v>1</v>
      </c>
      <c r="B257" s="55"/>
      <c r="C257" s="55"/>
      <c r="D257" s="55"/>
      <c r="E257" s="55"/>
      <c r="F257" s="55"/>
      <c r="G257" s="55">
        <v>2</v>
      </c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>
        <v>3</v>
      </c>
      <c r="U257" s="55"/>
      <c r="V257" s="55"/>
      <c r="W257" s="55"/>
      <c r="X257" s="55"/>
      <c r="Y257" s="55"/>
      <c r="Z257" s="55"/>
      <c r="AA257" s="55">
        <v>4</v>
      </c>
      <c r="AB257" s="55"/>
      <c r="AC257" s="55"/>
      <c r="AD257" s="55"/>
      <c r="AE257" s="55"/>
      <c r="AF257" s="55">
        <v>5</v>
      </c>
      <c r="AG257" s="55"/>
      <c r="AH257" s="55"/>
      <c r="AI257" s="55"/>
      <c r="AJ257" s="55"/>
      <c r="AK257" s="55">
        <v>6</v>
      </c>
      <c r="AL257" s="55"/>
      <c r="AM257" s="55"/>
      <c r="AN257" s="55"/>
      <c r="AO257" s="55"/>
      <c r="AP257" s="55">
        <v>7</v>
      </c>
      <c r="AQ257" s="55"/>
      <c r="AR257" s="55"/>
      <c r="AS257" s="55"/>
      <c r="AT257" s="55"/>
      <c r="AU257" s="55">
        <v>8</v>
      </c>
      <c r="AV257" s="55"/>
      <c r="AW257" s="55"/>
      <c r="AX257" s="55"/>
      <c r="AY257" s="55"/>
      <c r="AZ257" s="55">
        <v>9</v>
      </c>
      <c r="BA257" s="55"/>
      <c r="BB257" s="55"/>
      <c r="BC257" s="55"/>
      <c r="BD257" s="55"/>
    </row>
    <row r="258" spans="1:79" s="1" customFormat="1" ht="12" hidden="1" customHeight="1">
      <c r="A258" s="76" t="s">
        <v>69</v>
      </c>
      <c r="B258" s="76"/>
      <c r="C258" s="76"/>
      <c r="D258" s="76"/>
      <c r="E258" s="76"/>
      <c r="F258" s="76"/>
      <c r="G258" s="115" t="s">
        <v>57</v>
      </c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 t="s">
        <v>79</v>
      </c>
      <c r="U258" s="115"/>
      <c r="V258" s="115"/>
      <c r="W258" s="115"/>
      <c r="X258" s="115"/>
      <c r="Y258" s="115"/>
      <c r="Z258" s="115"/>
      <c r="AA258" s="102" t="s">
        <v>60</v>
      </c>
      <c r="AB258" s="102"/>
      <c r="AC258" s="102"/>
      <c r="AD258" s="102"/>
      <c r="AE258" s="102"/>
      <c r="AF258" s="102" t="s">
        <v>61</v>
      </c>
      <c r="AG258" s="102"/>
      <c r="AH258" s="102"/>
      <c r="AI258" s="102"/>
      <c r="AJ258" s="102"/>
      <c r="AK258" s="83" t="s">
        <v>122</v>
      </c>
      <c r="AL258" s="83"/>
      <c r="AM258" s="83"/>
      <c r="AN258" s="83"/>
      <c r="AO258" s="83"/>
      <c r="AP258" s="102" t="s">
        <v>62</v>
      </c>
      <c r="AQ258" s="102"/>
      <c r="AR258" s="102"/>
      <c r="AS258" s="102"/>
      <c r="AT258" s="102"/>
      <c r="AU258" s="102" t="s">
        <v>63</v>
      </c>
      <c r="AV258" s="102"/>
      <c r="AW258" s="102"/>
      <c r="AX258" s="102"/>
      <c r="AY258" s="102"/>
      <c r="AZ258" s="83" t="s">
        <v>122</v>
      </c>
      <c r="BA258" s="83"/>
      <c r="BB258" s="83"/>
      <c r="BC258" s="83"/>
      <c r="BD258" s="83"/>
      <c r="CA258" s="1" t="s">
        <v>46</v>
      </c>
    </row>
    <row r="259" spans="1:79" s="25" customFormat="1" ht="33.75" customHeight="1">
      <c r="A259" s="99">
        <v>1</v>
      </c>
      <c r="B259" s="99"/>
      <c r="C259" s="99"/>
      <c r="D259" s="99"/>
      <c r="E259" s="99"/>
      <c r="F259" s="99"/>
      <c r="G259" s="62" t="s">
        <v>249</v>
      </c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4"/>
      <c r="T259" s="116" t="s">
        <v>250</v>
      </c>
      <c r="U259" s="117"/>
      <c r="V259" s="117"/>
      <c r="W259" s="117"/>
      <c r="X259" s="117"/>
      <c r="Y259" s="117"/>
      <c r="Z259" s="118"/>
      <c r="AA259" s="105">
        <v>0</v>
      </c>
      <c r="AB259" s="105"/>
      <c r="AC259" s="105"/>
      <c r="AD259" s="105"/>
      <c r="AE259" s="105"/>
      <c r="AF259" s="105">
        <v>0</v>
      </c>
      <c r="AG259" s="105"/>
      <c r="AH259" s="105"/>
      <c r="AI259" s="105"/>
      <c r="AJ259" s="105"/>
      <c r="AK259" s="105">
        <f t="shared" ref="AK259:AK264" si="13">IF(ISNUMBER(AA259),AA259,0)+IF(ISNUMBER(AF259),AF259,0)</f>
        <v>0</v>
      </c>
      <c r="AL259" s="105"/>
      <c r="AM259" s="105"/>
      <c r="AN259" s="105"/>
      <c r="AO259" s="105"/>
      <c r="AP259" s="105">
        <v>0</v>
      </c>
      <c r="AQ259" s="105"/>
      <c r="AR259" s="105"/>
      <c r="AS259" s="105"/>
      <c r="AT259" s="105"/>
      <c r="AU259" s="105">
        <v>0</v>
      </c>
      <c r="AV259" s="105"/>
      <c r="AW259" s="105"/>
      <c r="AX259" s="105"/>
      <c r="AY259" s="105"/>
      <c r="AZ259" s="105">
        <f t="shared" ref="AZ259:AZ264" si="14">IF(ISNUMBER(AP259),AP259,0)+IF(ISNUMBER(AU259),AU259,0)</f>
        <v>0</v>
      </c>
      <c r="BA259" s="105"/>
      <c r="BB259" s="105"/>
      <c r="BC259" s="105"/>
      <c r="BD259" s="105"/>
      <c r="CA259" s="25" t="s">
        <v>47</v>
      </c>
    </row>
    <row r="260" spans="1:79" s="25" customFormat="1" ht="33.75" customHeight="1">
      <c r="A260" s="99">
        <v>2</v>
      </c>
      <c r="B260" s="99"/>
      <c r="C260" s="99"/>
      <c r="D260" s="99"/>
      <c r="E260" s="99"/>
      <c r="F260" s="99"/>
      <c r="G260" s="62" t="s">
        <v>251</v>
      </c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4"/>
      <c r="T260" s="116" t="s">
        <v>250</v>
      </c>
      <c r="U260" s="63"/>
      <c r="V260" s="63"/>
      <c r="W260" s="63"/>
      <c r="X260" s="63"/>
      <c r="Y260" s="63"/>
      <c r="Z260" s="64"/>
      <c r="AA260" s="105">
        <v>22800</v>
      </c>
      <c r="AB260" s="105"/>
      <c r="AC260" s="105"/>
      <c r="AD260" s="105"/>
      <c r="AE260" s="105"/>
      <c r="AF260" s="105">
        <v>120000</v>
      </c>
      <c r="AG260" s="105"/>
      <c r="AH260" s="105"/>
      <c r="AI260" s="105"/>
      <c r="AJ260" s="105"/>
      <c r="AK260" s="105">
        <f t="shared" si="13"/>
        <v>142800</v>
      </c>
      <c r="AL260" s="105"/>
      <c r="AM260" s="105"/>
      <c r="AN260" s="105"/>
      <c r="AO260" s="105"/>
      <c r="AP260" s="105">
        <v>0</v>
      </c>
      <c r="AQ260" s="105"/>
      <c r="AR260" s="105"/>
      <c r="AS260" s="105"/>
      <c r="AT260" s="105"/>
      <c r="AU260" s="105">
        <v>0</v>
      </c>
      <c r="AV260" s="105"/>
      <c r="AW260" s="105"/>
      <c r="AX260" s="105"/>
      <c r="AY260" s="105"/>
      <c r="AZ260" s="105">
        <f t="shared" si="14"/>
        <v>0</v>
      </c>
      <c r="BA260" s="105"/>
      <c r="BB260" s="105"/>
      <c r="BC260" s="105"/>
      <c r="BD260" s="105"/>
    </row>
    <row r="261" spans="1:79" s="25" customFormat="1" ht="51" customHeight="1">
      <c r="A261" s="99">
        <v>3</v>
      </c>
      <c r="B261" s="99"/>
      <c r="C261" s="99"/>
      <c r="D261" s="99"/>
      <c r="E261" s="99"/>
      <c r="F261" s="99"/>
      <c r="G261" s="62" t="s">
        <v>252</v>
      </c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4"/>
      <c r="T261" s="116" t="s">
        <v>253</v>
      </c>
      <c r="U261" s="63"/>
      <c r="V261" s="63"/>
      <c r="W261" s="63"/>
      <c r="X261" s="63"/>
      <c r="Y261" s="63"/>
      <c r="Z261" s="64"/>
      <c r="AA261" s="105">
        <v>2750</v>
      </c>
      <c r="AB261" s="105"/>
      <c r="AC261" s="105"/>
      <c r="AD261" s="105"/>
      <c r="AE261" s="105"/>
      <c r="AF261" s="105">
        <v>0</v>
      </c>
      <c r="AG261" s="105"/>
      <c r="AH261" s="105"/>
      <c r="AI261" s="105"/>
      <c r="AJ261" s="105"/>
      <c r="AK261" s="105">
        <f t="shared" si="13"/>
        <v>2750</v>
      </c>
      <c r="AL261" s="105"/>
      <c r="AM261" s="105"/>
      <c r="AN261" s="105"/>
      <c r="AO261" s="105"/>
      <c r="AP261" s="105">
        <v>0</v>
      </c>
      <c r="AQ261" s="105"/>
      <c r="AR261" s="105"/>
      <c r="AS261" s="105"/>
      <c r="AT261" s="105"/>
      <c r="AU261" s="105">
        <v>0</v>
      </c>
      <c r="AV261" s="105"/>
      <c r="AW261" s="105"/>
      <c r="AX261" s="105"/>
      <c r="AY261" s="105"/>
      <c r="AZ261" s="105">
        <f t="shared" si="14"/>
        <v>0</v>
      </c>
      <c r="BA261" s="105"/>
      <c r="BB261" s="105"/>
      <c r="BC261" s="105"/>
      <c r="BD261" s="105"/>
    </row>
    <row r="262" spans="1:79" s="25" customFormat="1" ht="25.5" customHeight="1">
      <c r="A262" s="99">
        <v>4</v>
      </c>
      <c r="B262" s="99"/>
      <c r="C262" s="99"/>
      <c r="D262" s="99"/>
      <c r="E262" s="99"/>
      <c r="F262" s="99"/>
      <c r="G262" s="62" t="s">
        <v>254</v>
      </c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4"/>
      <c r="T262" s="116" t="s">
        <v>255</v>
      </c>
      <c r="U262" s="63"/>
      <c r="V262" s="63"/>
      <c r="W262" s="63"/>
      <c r="X262" s="63"/>
      <c r="Y262" s="63"/>
      <c r="Z262" s="64"/>
      <c r="AA262" s="105">
        <v>0</v>
      </c>
      <c r="AB262" s="105"/>
      <c r="AC262" s="105"/>
      <c r="AD262" s="105"/>
      <c r="AE262" s="105"/>
      <c r="AF262" s="105">
        <v>0</v>
      </c>
      <c r="AG262" s="105"/>
      <c r="AH262" s="105"/>
      <c r="AI262" s="105"/>
      <c r="AJ262" s="105"/>
      <c r="AK262" s="105">
        <f t="shared" si="13"/>
        <v>0</v>
      </c>
      <c r="AL262" s="105"/>
      <c r="AM262" s="105"/>
      <c r="AN262" s="105"/>
      <c r="AO262" s="105"/>
      <c r="AP262" s="105">
        <v>22800</v>
      </c>
      <c r="AQ262" s="105"/>
      <c r="AR262" s="105"/>
      <c r="AS262" s="105"/>
      <c r="AT262" s="105"/>
      <c r="AU262" s="105">
        <v>0</v>
      </c>
      <c r="AV262" s="105"/>
      <c r="AW262" s="105"/>
      <c r="AX262" s="105"/>
      <c r="AY262" s="105"/>
      <c r="AZ262" s="105">
        <f t="shared" si="14"/>
        <v>22800</v>
      </c>
      <c r="BA262" s="105"/>
      <c r="BB262" s="105"/>
      <c r="BC262" s="105"/>
      <c r="BD262" s="105"/>
    </row>
    <row r="263" spans="1:79" s="25" customFormat="1" ht="51" customHeight="1">
      <c r="A263" s="99">
        <v>5</v>
      </c>
      <c r="B263" s="99"/>
      <c r="C263" s="99"/>
      <c r="D263" s="99"/>
      <c r="E263" s="99"/>
      <c r="F263" s="99"/>
      <c r="G263" s="62" t="s">
        <v>256</v>
      </c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4"/>
      <c r="T263" s="116" t="s">
        <v>255</v>
      </c>
      <c r="U263" s="63"/>
      <c r="V263" s="63"/>
      <c r="W263" s="63"/>
      <c r="X263" s="63"/>
      <c r="Y263" s="63"/>
      <c r="Z263" s="64"/>
      <c r="AA263" s="105">
        <v>0</v>
      </c>
      <c r="AB263" s="105"/>
      <c r="AC263" s="105"/>
      <c r="AD263" s="105"/>
      <c r="AE263" s="105"/>
      <c r="AF263" s="105">
        <v>0</v>
      </c>
      <c r="AG263" s="105"/>
      <c r="AH263" s="105"/>
      <c r="AI263" s="105"/>
      <c r="AJ263" s="105"/>
      <c r="AK263" s="105">
        <f t="shared" si="13"/>
        <v>0</v>
      </c>
      <c r="AL263" s="105"/>
      <c r="AM263" s="105"/>
      <c r="AN263" s="105"/>
      <c r="AO263" s="105"/>
      <c r="AP263" s="105">
        <v>3000</v>
      </c>
      <c r="AQ263" s="105"/>
      <c r="AR263" s="105"/>
      <c r="AS263" s="105"/>
      <c r="AT263" s="105"/>
      <c r="AU263" s="105">
        <v>0</v>
      </c>
      <c r="AV263" s="105"/>
      <c r="AW263" s="105"/>
      <c r="AX263" s="105"/>
      <c r="AY263" s="105"/>
      <c r="AZ263" s="105">
        <f t="shared" si="14"/>
        <v>3000</v>
      </c>
      <c r="BA263" s="105"/>
      <c r="BB263" s="105"/>
      <c r="BC263" s="105"/>
      <c r="BD263" s="105"/>
    </row>
    <row r="264" spans="1:79" s="6" customFormat="1">
      <c r="A264" s="100"/>
      <c r="B264" s="100"/>
      <c r="C264" s="100"/>
      <c r="D264" s="100"/>
      <c r="E264" s="100"/>
      <c r="F264" s="100"/>
      <c r="G264" s="106" t="s">
        <v>147</v>
      </c>
      <c r="H264" s="107"/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8"/>
      <c r="T264" s="138"/>
      <c r="U264" s="107"/>
      <c r="V264" s="107"/>
      <c r="W264" s="107"/>
      <c r="X264" s="107"/>
      <c r="Y264" s="107"/>
      <c r="Z264" s="108"/>
      <c r="AA264" s="109">
        <v>25550</v>
      </c>
      <c r="AB264" s="109"/>
      <c r="AC264" s="109"/>
      <c r="AD264" s="109"/>
      <c r="AE264" s="109"/>
      <c r="AF264" s="109">
        <v>120000</v>
      </c>
      <c r="AG264" s="109"/>
      <c r="AH264" s="109"/>
      <c r="AI264" s="109"/>
      <c r="AJ264" s="109"/>
      <c r="AK264" s="109">
        <f t="shared" si="13"/>
        <v>145550</v>
      </c>
      <c r="AL264" s="109"/>
      <c r="AM264" s="109"/>
      <c r="AN264" s="109"/>
      <c r="AO264" s="109"/>
      <c r="AP264" s="109">
        <v>25800</v>
      </c>
      <c r="AQ264" s="109"/>
      <c r="AR264" s="109"/>
      <c r="AS264" s="109"/>
      <c r="AT264" s="109"/>
      <c r="AU264" s="109">
        <v>0</v>
      </c>
      <c r="AV264" s="109"/>
      <c r="AW264" s="109"/>
      <c r="AX264" s="109"/>
      <c r="AY264" s="109"/>
      <c r="AZ264" s="109">
        <f t="shared" si="14"/>
        <v>25800</v>
      </c>
      <c r="BA264" s="109"/>
      <c r="BB264" s="109"/>
      <c r="BC264" s="109"/>
      <c r="BD264" s="109"/>
    </row>
    <row r="267" spans="1:79" ht="14.25" customHeight="1">
      <c r="A267" s="34" t="s">
        <v>305</v>
      </c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  <c r="BI267" s="34"/>
      <c r="BJ267" s="34"/>
      <c r="BK267" s="34"/>
      <c r="BL267" s="34"/>
    </row>
    <row r="268" spans="1:79" ht="15" customHeight="1">
      <c r="A268" s="75" t="s">
        <v>271</v>
      </c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  <c r="AO268" s="98"/>
      <c r="AP268" s="98"/>
      <c r="AQ268" s="98"/>
      <c r="AR268" s="98"/>
      <c r="AS268" s="98"/>
      <c r="AT268" s="98"/>
      <c r="AU268" s="98"/>
      <c r="AV268" s="98"/>
      <c r="AW268" s="98"/>
      <c r="AX268" s="98"/>
      <c r="AY268" s="98"/>
      <c r="AZ268" s="98"/>
      <c r="BA268" s="98"/>
      <c r="BB268" s="98"/>
      <c r="BC268" s="98"/>
      <c r="BD268" s="98"/>
      <c r="BE268" s="98"/>
      <c r="BF268" s="98"/>
      <c r="BG268" s="98"/>
      <c r="BH268" s="98"/>
      <c r="BI268" s="98"/>
      <c r="BJ268" s="98"/>
      <c r="BK268" s="98"/>
      <c r="BL268" s="98"/>
      <c r="BM268" s="98"/>
    </row>
    <row r="269" spans="1:79" ht="23.1" customHeight="1">
      <c r="A269" s="55" t="s">
        <v>128</v>
      </c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49" t="s">
        <v>129</v>
      </c>
      <c r="O269" s="50"/>
      <c r="P269" s="50"/>
      <c r="Q269" s="50"/>
      <c r="R269" s="50"/>
      <c r="S269" s="50"/>
      <c r="T269" s="50"/>
      <c r="U269" s="51"/>
      <c r="V269" s="49" t="s">
        <v>130</v>
      </c>
      <c r="W269" s="50"/>
      <c r="X269" s="50"/>
      <c r="Y269" s="50"/>
      <c r="Z269" s="51"/>
      <c r="AA269" s="55" t="s">
        <v>272</v>
      </c>
      <c r="AB269" s="55"/>
      <c r="AC269" s="55"/>
      <c r="AD269" s="55"/>
      <c r="AE269" s="55"/>
      <c r="AF269" s="55"/>
      <c r="AG269" s="55"/>
      <c r="AH269" s="55"/>
      <c r="AI269" s="55"/>
      <c r="AJ269" s="55" t="s">
        <v>275</v>
      </c>
      <c r="AK269" s="55"/>
      <c r="AL269" s="55"/>
      <c r="AM269" s="55"/>
      <c r="AN269" s="55"/>
      <c r="AO269" s="55"/>
      <c r="AP269" s="55"/>
      <c r="AQ269" s="55"/>
      <c r="AR269" s="55"/>
      <c r="AS269" s="55" t="s">
        <v>282</v>
      </c>
      <c r="AT269" s="55"/>
      <c r="AU269" s="55"/>
      <c r="AV269" s="55"/>
      <c r="AW269" s="55"/>
      <c r="AX269" s="55"/>
      <c r="AY269" s="55"/>
      <c r="AZ269" s="55"/>
      <c r="BA269" s="55"/>
      <c r="BB269" s="55" t="s">
        <v>293</v>
      </c>
      <c r="BC269" s="55"/>
      <c r="BD269" s="55"/>
      <c r="BE269" s="55"/>
      <c r="BF269" s="55"/>
      <c r="BG269" s="55"/>
      <c r="BH269" s="55"/>
      <c r="BI269" s="55"/>
      <c r="BJ269" s="55"/>
      <c r="BK269" s="55" t="s">
        <v>298</v>
      </c>
      <c r="BL269" s="55"/>
      <c r="BM269" s="55"/>
      <c r="BN269" s="55"/>
      <c r="BO269" s="55"/>
      <c r="BP269" s="55"/>
      <c r="BQ269" s="55"/>
      <c r="BR269" s="55"/>
      <c r="BS269" s="55"/>
    </row>
    <row r="270" spans="1:79" ht="95.25" customHeight="1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2"/>
      <c r="O270" s="53"/>
      <c r="P270" s="53"/>
      <c r="Q270" s="53"/>
      <c r="R270" s="53"/>
      <c r="S270" s="53"/>
      <c r="T270" s="53"/>
      <c r="U270" s="54"/>
      <c r="V270" s="52"/>
      <c r="W270" s="53"/>
      <c r="X270" s="53"/>
      <c r="Y270" s="53"/>
      <c r="Z270" s="54"/>
      <c r="AA270" s="93" t="s">
        <v>133</v>
      </c>
      <c r="AB270" s="93"/>
      <c r="AC270" s="93"/>
      <c r="AD270" s="93"/>
      <c r="AE270" s="93"/>
      <c r="AF270" s="93" t="s">
        <v>134</v>
      </c>
      <c r="AG270" s="93"/>
      <c r="AH270" s="93"/>
      <c r="AI270" s="93"/>
      <c r="AJ270" s="93" t="s">
        <v>133</v>
      </c>
      <c r="AK270" s="93"/>
      <c r="AL270" s="93"/>
      <c r="AM270" s="93"/>
      <c r="AN270" s="93"/>
      <c r="AO270" s="93" t="s">
        <v>134</v>
      </c>
      <c r="AP270" s="93"/>
      <c r="AQ270" s="93"/>
      <c r="AR270" s="93"/>
      <c r="AS270" s="93" t="s">
        <v>133</v>
      </c>
      <c r="AT270" s="93"/>
      <c r="AU270" s="93"/>
      <c r="AV270" s="93"/>
      <c r="AW270" s="93"/>
      <c r="AX270" s="93" t="s">
        <v>134</v>
      </c>
      <c r="AY270" s="93"/>
      <c r="AZ270" s="93"/>
      <c r="BA270" s="93"/>
      <c r="BB270" s="93" t="s">
        <v>133</v>
      </c>
      <c r="BC270" s="93"/>
      <c r="BD270" s="93"/>
      <c r="BE270" s="93"/>
      <c r="BF270" s="93"/>
      <c r="BG270" s="93" t="s">
        <v>134</v>
      </c>
      <c r="BH270" s="93"/>
      <c r="BI270" s="93"/>
      <c r="BJ270" s="93"/>
      <c r="BK270" s="93" t="s">
        <v>133</v>
      </c>
      <c r="BL270" s="93"/>
      <c r="BM270" s="93"/>
      <c r="BN270" s="93"/>
      <c r="BO270" s="93"/>
      <c r="BP270" s="93" t="s">
        <v>134</v>
      </c>
      <c r="BQ270" s="93"/>
      <c r="BR270" s="93"/>
      <c r="BS270" s="93"/>
    </row>
    <row r="271" spans="1:79" ht="15" customHeight="1">
      <c r="A271" s="55">
        <v>1</v>
      </c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41">
        <v>2</v>
      </c>
      <c r="O271" s="42"/>
      <c r="P271" s="42"/>
      <c r="Q271" s="42"/>
      <c r="R271" s="42"/>
      <c r="S271" s="42"/>
      <c r="T271" s="42"/>
      <c r="U271" s="43"/>
      <c r="V271" s="55">
        <v>3</v>
      </c>
      <c r="W271" s="55"/>
      <c r="X271" s="55"/>
      <c r="Y271" s="55"/>
      <c r="Z271" s="55"/>
      <c r="AA271" s="55">
        <v>4</v>
      </c>
      <c r="AB271" s="55"/>
      <c r="AC271" s="55"/>
      <c r="AD271" s="55"/>
      <c r="AE271" s="55"/>
      <c r="AF271" s="55">
        <v>5</v>
      </c>
      <c r="AG271" s="55"/>
      <c r="AH271" s="55"/>
      <c r="AI271" s="55"/>
      <c r="AJ271" s="55">
        <v>6</v>
      </c>
      <c r="AK271" s="55"/>
      <c r="AL271" s="55"/>
      <c r="AM271" s="55"/>
      <c r="AN271" s="55"/>
      <c r="AO271" s="55">
        <v>7</v>
      </c>
      <c r="AP271" s="55"/>
      <c r="AQ271" s="55"/>
      <c r="AR271" s="55"/>
      <c r="AS271" s="55">
        <v>8</v>
      </c>
      <c r="AT271" s="55"/>
      <c r="AU271" s="55"/>
      <c r="AV271" s="55"/>
      <c r="AW271" s="55"/>
      <c r="AX271" s="55">
        <v>9</v>
      </c>
      <c r="AY271" s="55"/>
      <c r="AZ271" s="55"/>
      <c r="BA271" s="55"/>
      <c r="BB271" s="55">
        <v>10</v>
      </c>
      <c r="BC271" s="55"/>
      <c r="BD271" s="55"/>
      <c r="BE271" s="55"/>
      <c r="BF271" s="55"/>
      <c r="BG271" s="55">
        <v>11</v>
      </c>
      <c r="BH271" s="55"/>
      <c r="BI271" s="55"/>
      <c r="BJ271" s="55"/>
      <c r="BK271" s="55">
        <v>12</v>
      </c>
      <c r="BL271" s="55"/>
      <c r="BM271" s="55"/>
      <c r="BN271" s="55"/>
      <c r="BO271" s="55"/>
      <c r="BP271" s="55">
        <v>13</v>
      </c>
      <c r="BQ271" s="55"/>
      <c r="BR271" s="55"/>
      <c r="BS271" s="55"/>
    </row>
    <row r="272" spans="1:79" s="1" customFormat="1" ht="12" hidden="1" customHeight="1">
      <c r="A272" s="115" t="s">
        <v>146</v>
      </c>
      <c r="B272" s="115"/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115"/>
      <c r="N272" s="76" t="s">
        <v>131</v>
      </c>
      <c r="O272" s="76"/>
      <c r="P272" s="76"/>
      <c r="Q272" s="76"/>
      <c r="R272" s="76"/>
      <c r="S272" s="76"/>
      <c r="T272" s="76"/>
      <c r="U272" s="76"/>
      <c r="V272" s="76" t="s">
        <v>132</v>
      </c>
      <c r="W272" s="76"/>
      <c r="X272" s="76"/>
      <c r="Y272" s="76"/>
      <c r="Z272" s="76"/>
      <c r="AA272" s="102" t="s">
        <v>65</v>
      </c>
      <c r="AB272" s="102"/>
      <c r="AC272" s="102"/>
      <c r="AD272" s="102"/>
      <c r="AE272" s="102"/>
      <c r="AF272" s="102" t="s">
        <v>66</v>
      </c>
      <c r="AG272" s="102"/>
      <c r="AH272" s="102"/>
      <c r="AI272" s="102"/>
      <c r="AJ272" s="102" t="s">
        <v>67</v>
      </c>
      <c r="AK272" s="102"/>
      <c r="AL272" s="102"/>
      <c r="AM272" s="102"/>
      <c r="AN272" s="102"/>
      <c r="AO272" s="102" t="s">
        <v>68</v>
      </c>
      <c r="AP272" s="102"/>
      <c r="AQ272" s="102"/>
      <c r="AR272" s="102"/>
      <c r="AS272" s="102" t="s">
        <v>58</v>
      </c>
      <c r="AT272" s="102"/>
      <c r="AU272" s="102"/>
      <c r="AV272" s="102"/>
      <c r="AW272" s="102"/>
      <c r="AX272" s="102" t="s">
        <v>59</v>
      </c>
      <c r="AY272" s="102"/>
      <c r="AZ272" s="102"/>
      <c r="BA272" s="102"/>
      <c r="BB272" s="102" t="s">
        <v>60</v>
      </c>
      <c r="BC272" s="102"/>
      <c r="BD272" s="102"/>
      <c r="BE272" s="102"/>
      <c r="BF272" s="102"/>
      <c r="BG272" s="102" t="s">
        <v>61</v>
      </c>
      <c r="BH272" s="102"/>
      <c r="BI272" s="102"/>
      <c r="BJ272" s="102"/>
      <c r="BK272" s="102" t="s">
        <v>62</v>
      </c>
      <c r="BL272" s="102"/>
      <c r="BM272" s="102"/>
      <c r="BN272" s="102"/>
      <c r="BO272" s="102"/>
      <c r="BP272" s="102" t="s">
        <v>63</v>
      </c>
      <c r="BQ272" s="102"/>
      <c r="BR272" s="102"/>
      <c r="BS272" s="102"/>
      <c r="CA272" s="1" t="s">
        <v>48</v>
      </c>
    </row>
    <row r="273" spans="1:79" s="6" customFormat="1" ht="12.75" customHeight="1">
      <c r="A273" s="119" t="s">
        <v>147</v>
      </c>
      <c r="B273" s="119"/>
      <c r="C273" s="119"/>
      <c r="D273" s="119"/>
      <c r="E273" s="119"/>
      <c r="F273" s="119"/>
      <c r="G273" s="119"/>
      <c r="H273" s="119"/>
      <c r="I273" s="119"/>
      <c r="J273" s="119"/>
      <c r="K273" s="119"/>
      <c r="L273" s="119"/>
      <c r="M273" s="119"/>
      <c r="N273" s="87"/>
      <c r="O273" s="88"/>
      <c r="P273" s="88"/>
      <c r="Q273" s="88"/>
      <c r="R273" s="88"/>
      <c r="S273" s="88"/>
      <c r="T273" s="88"/>
      <c r="U273" s="89"/>
      <c r="V273" s="120"/>
      <c r="W273" s="120"/>
      <c r="X273" s="120"/>
      <c r="Y273" s="120"/>
      <c r="Z273" s="120"/>
      <c r="AA273" s="120"/>
      <c r="AB273" s="120"/>
      <c r="AC273" s="120"/>
      <c r="AD273" s="120"/>
      <c r="AE273" s="120"/>
      <c r="AF273" s="120"/>
      <c r="AG273" s="120"/>
      <c r="AH273" s="120"/>
      <c r="AI273" s="120"/>
      <c r="AJ273" s="120"/>
      <c r="AK273" s="120"/>
      <c r="AL273" s="120"/>
      <c r="AM273" s="120"/>
      <c r="AN273" s="120"/>
      <c r="AO273" s="120"/>
      <c r="AP273" s="120"/>
      <c r="AQ273" s="120"/>
      <c r="AR273" s="120"/>
      <c r="AS273" s="120"/>
      <c r="AT273" s="120"/>
      <c r="AU273" s="120"/>
      <c r="AV273" s="120"/>
      <c r="AW273" s="120"/>
      <c r="AX273" s="120"/>
      <c r="AY273" s="120"/>
      <c r="AZ273" s="120"/>
      <c r="BA273" s="120"/>
      <c r="BB273" s="120"/>
      <c r="BC273" s="120"/>
      <c r="BD273" s="120"/>
      <c r="BE273" s="120"/>
      <c r="BF273" s="120"/>
      <c r="BG273" s="120"/>
      <c r="BH273" s="120"/>
      <c r="BI273" s="120"/>
      <c r="BJ273" s="120"/>
      <c r="BK273" s="120"/>
      <c r="BL273" s="120"/>
      <c r="BM273" s="120"/>
      <c r="BN273" s="120"/>
      <c r="BO273" s="120"/>
      <c r="BP273" s="121"/>
      <c r="BQ273" s="122"/>
      <c r="BR273" s="122"/>
      <c r="BS273" s="123"/>
      <c r="CA273" s="6" t="s">
        <v>49</v>
      </c>
    </row>
    <row r="276" spans="1:79" ht="35.25" customHeight="1">
      <c r="A276" s="34" t="s">
        <v>306</v>
      </c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  <c r="BJ276" s="34"/>
      <c r="BK276" s="34"/>
      <c r="BL276" s="34"/>
    </row>
    <row r="277" spans="1:79" ht="94.5" customHeight="1">
      <c r="A277" s="35" t="s">
        <v>261</v>
      </c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6"/>
      <c r="BK277" s="36"/>
      <c r="BL277" s="36"/>
    </row>
    <row r="278" spans="1:79" ht="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</row>
    <row r="280" spans="1:79" ht="28.5" customHeight="1">
      <c r="A280" s="124" t="s">
        <v>289</v>
      </c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  <c r="AA280" s="124"/>
      <c r="AB280" s="124"/>
      <c r="AC280" s="124"/>
      <c r="AD280" s="124"/>
      <c r="AE280" s="124"/>
      <c r="AF280" s="124"/>
      <c r="AG280" s="124"/>
      <c r="AH280" s="124"/>
      <c r="AI280" s="124"/>
      <c r="AJ280" s="124"/>
      <c r="AK280" s="124"/>
      <c r="AL280" s="124"/>
      <c r="AM280" s="124"/>
      <c r="AN280" s="124"/>
      <c r="AO280" s="124"/>
      <c r="AP280" s="124"/>
      <c r="AQ280" s="124"/>
      <c r="AR280" s="124"/>
      <c r="AS280" s="124"/>
      <c r="AT280" s="124"/>
      <c r="AU280" s="124"/>
      <c r="AV280" s="124"/>
      <c r="AW280" s="124"/>
      <c r="AX280" s="124"/>
      <c r="AY280" s="124"/>
      <c r="AZ280" s="124"/>
      <c r="BA280" s="124"/>
      <c r="BB280" s="124"/>
      <c r="BC280" s="124"/>
      <c r="BD280" s="124"/>
      <c r="BE280" s="124"/>
      <c r="BF280" s="124"/>
      <c r="BG280" s="124"/>
      <c r="BH280" s="124"/>
      <c r="BI280" s="124"/>
      <c r="BJ280" s="124"/>
      <c r="BK280" s="124"/>
      <c r="BL280" s="124"/>
    </row>
    <row r="281" spans="1:79" ht="14.25" customHeight="1">
      <c r="A281" s="34" t="s">
        <v>273</v>
      </c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  <c r="BI281" s="34"/>
      <c r="BJ281" s="34"/>
      <c r="BK281" s="34"/>
      <c r="BL281" s="34"/>
    </row>
    <row r="282" spans="1:79" ht="15" customHeight="1">
      <c r="A282" s="48" t="s">
        <v>271</v>
      </c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</row>
    <row r="283" spans="1:79" ht="42.95" customHeight="1">
      <c r="A283" s="93" t="s">
        <v>135</v>
      </c>
      <c r="B283" s="93"/>
      <c r="C283" s="93"/>
      <c r="D283" s="93"/>
      <c r="E283" s="93"/>
      <c r="F283" s="93"/>
      <c r="G283" s="55" t="s">
        <v>19</v>
      </c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 t="s">
        <v>15</v>
      </c>
      <c r="U283" s="55"/>
      <c r="V283" s="55"/>
      <c r="W283" s="55"/>
      <c r="X283" s="55"/>
      <c r="Y283" s="55"/>
      <c r="Z283" s="55" t="s">
        <v>14</v>
      </c>
      <c r="AA283" s="55"/>
      <c r="AB283" s="55"/>
      <c r="AC283" s="55"/>
      <c r="AD283" s="55"/>
      <c r="AE283" s="55" t="s">
        <v>136</v>
      </c>
      <c r="AF283" s="55"/>
      <c r="AG283" s="55"/>
      <c r="AH283" s="55"/>
      <c r="AI283" s="55"/>
      <c r="AJ283" s="55"/>
      <c r="AK283" s="55" t="s">
        <v>137</v>
      </c>
      <c r="AL283" s="55"/>
      <c r="AM283" s="55"/>
      <c r="AN283" s="55"/>
      <c r="AO283" s="55"/>
      <c r="AP283" s="55"/>
      <c r="AQ283" s="55" t="s">
        <v>138</v>
      </c>
      <c r="AR283" s="55"/>
      <c r="AS283" s="55"/>
      <c r="AT283" s="55"/>
      <c r="AU283" s="55"/>
      <c r="AV283" s="55"/>
      <c r="AW283" s="55" t="s">
        <v>98</v>
      </c>
      <c r="AX283" s="55"/>
      <c r="AY283" s="55"/>
      <c r="AZ283" s="55"/>
      <c r="BA283" s="55"/>
      <c r="BB283" s="55"/>
      <c r="BC283" s="55"/>
      <c r="BD283" s="55"/>
      <c r="BE283" s="55"/>
      <c r="BF283" s="55"/>
      <c r="BG283" s="55" t="s">
        <v>139</v>
      </c>
      <c r="BH283" s="55"/>
      <c r="BI283" s="55"/>
      <c r="BJ283" s="55"/>
      <c r="BK283" s="55"/>
      <c r="BL283" s="55"/>
    </row>
    <row r="284" spans="1:79" ht="39.950000000000003" customHeight="1">
      <c r="A284" s="93"/>
      <c r="B284" s="93"/>
      <c r="C284" s="93"/>
      <c r="D284" s="93"/>
      <c r="E284" s="93"/>
      <c r="F284" s="93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  <c r="AC284" s="55"/>
      <c r="AD284" s="55"/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5"/>
      <c r="AR284" s="55"/>
      <c r="AS284" s="55"/>
      <c r="AT284" s="55"/>
      <c r="AU284" s="55"/>
      <c r="AV284" s="55"/>
      <c r="AW284" s="55" t="s">
        <v>17</v>
      </c>
      <c r="AX284" s="55"/>
      <c r="AY284" s="55"/>
      <c r="AZ284" s="55"/>
      <c r="BA284" s="55"/>
      <c r="BB284" s="55" t="s">
        <v>16</v>
      </c>
      <c r="BC284" s="55"/>
      <c r="BD284" s="55"/>
      <c r="BE284" s="55"/>
      <c r="BF284" s="55"/>
      <c r="BG284" s="55"/>
      <c r="BH284" s="55"/>
      <c r="BI284" s="55"/>
      <c r="BJ284" s="55"/>
      <c r="BK284" s="55"/>
      <c r="BL284" s="55"/>
    </row>
    <row r="285" spans="1:79" ht="15" customHeight="1">
      <c r="A285" s="55">
        <v>1</v>
      </c>
      <c r="B285" s="55"/>
      <c r="C285" s="55"/>
      <c r="D285" s="55"/>
      <c r="E285" s="55"/>
      <c r="F285" s="55"/>
      <c r="G285" s="55">
        <v>2</v>
      </c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>
        <v>3</v>
      </c>
      <c r="U285" s="55"/>
      <c r="V285" s="55"/>
      <c r="W285" s="55"/>
      <c r="X285" s="55"/>
      <c r="Y285" s="55"/>
      <c r="Z285" s="55">
        <v>4</v>
      </c>
      <c r="AA285" s="55"/>
      <c r="AB285" s="55"/>
      <c r="AC285" s="55"/>
      <c r="AD285" s="55"/>
      <c r="AE285" s="55">
        <v>5</v>
      </c>
      <c r="AF285" s="55"/>
      <c r="AG285" s="55"/>
      <c r="AH285" s="55"/>
      <c r="AI285" s="55"/>
      <c r="AJ285" s="55"/>
      <c r="AK285" s="55">
        <v>6</v>
      </c>
      <c r="AL285" s="55"/>
      <c r="AM285" s="55"/>
      <c r="AN285" s="55"/>
      <c r="AO285" s="55"/>
      <c r="AP285" s="55"/>
      <c r="AQ285" s="55">
        <v>7</v>
      </c>
      <c r="AR285" s="55"/>
      <c r="AS285" s="55"/>
      <c r="AT285" s="55"/>
      <c r="AU285" s="55"/>
      <c r="AV285" s="55"/>
      <c r="AW285" s="55">
        <v>8</v>
      </c>
      <c r="AX285" s="55"/>
      <c r="AY285" s="55"/>
      <c r="AZ285" s="55"/>
      <c r="BA285" s="55"/>
      <c r="BB285" s="55">
        <v>9</v>
      </c>
      <c r="BC285" s="55"/>
      <c r="BD285" s="55"/>
      <c r="BE285" s="55"/>
      <c r="BF285" s="55"/>
      <c r="BG285" s="55">
        <v>10</v>
      </c>
      <c r="BH285" s="55"/>
      <c r="BI285" s="55"/>
      <c r="BJ285" s="55"/>
      <c r="BK285" s="55"/>
      <c r="BL285" s="55"/>
    </row>
    <row r="286" spans="1:79" s="1" customFormat="1" ht="12" hidden="1" customHeight="1">
      <c r="A286" s="76" t="s">
        <v>64</v>
      </c>
      <c r="B286" s="76"/>
      <c r="C286" s="76"/>
      <c r="D286" s="76"/>
      <c r="E286" s="76"/>
      <c r="F286" s="76"/>
      <c r="G286" s="115" t="s">
        <v>57</v>
      </c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02" t="s">
        <v>80</v>
      </c>
      <c r="U286" s="102"/>
      <c r="V286" s="102"/>
      <c r="W286" s="102"/>
      <c r="X286" s="102"/>
      <c r="Y286" s="102"/>
      <c r="Z286" s="102" t="s">
        <v>81</v>
      </c>
      <c r="AA286" s="102"/>
      <c r="AB286" s="102"/>
      <c r="AC286" s="102"/>
      <c r="AD286" s="102"/>
      <c r="AE286" s="102" t="s">
        <v>82</v>
      </c>
      <c r="AF286" s="102"/>
      <c r="AG286" s="102"/>
      <c r="AH286" s="102"/>
      <c r="AI286" s="102"/>
      <c r="AJ286" s="102"/>
      <c r="AK286" s="102" t="s">
        <v>83</v>
      </c>
      <c r="AL286" s="102"/>
      <c r="AM286" s="102"/>
      <c r="AN286" s="102"/>
      <c r="AO286" s="102"/>
      <c r="AP286" s="102"/>
      <c r="AQ286" s="125" t="s">
        <v>99</v>
      </c>
      <c r="AR286" s="102"/>
      <c r="AS286" s="102"/>
      <c r="AT286" s="102"/>
      <c r="AU286" s="102"/>
      <c r="AV286" s="102"/>
      <c r="AW286" s="102" t="s">
        <v>84</v>
      </c>
      <c r="AX286" s="102"/>
      <c r="AY286" s="102"/>
      <c r="AZ286" s="102"/>
      <c r="BA286" s="102"/>
      <c r="BB286" s="102" t="s">
        <v>85</v>
      </c>
      <c r="BC286" s="102"/>
      <c r="BD286" s="102"/>
      <c r="BE286" s="102"/>
      <c r="BF286" s="102"/>
      <c r="BG286" s="125" t="s">
        <v>100</v>
      </c>
      <c r="BH286" s="102"/>
      <c r="BI286" s="102"/>
      <c r="BJ286" s="102"/>
      <c r="BK286" s="102"/>
      <c r="BL286" s="102"/>
      <c r="CA286" s="1" t="s">
        <v>50</v>
      </c>
    </row>
    <row r="287" spans="1:79" s="25" customFormat="1" ht="12.75" customHeight="1">
      <c r="A287" s="99">
        <v>2111</v>
      </c>
      <c r="B287" s="99"/>
      <c r="C287" s="99"/>
      <c r="D287" s="99"/>
      <c r="E287" s="99"/>
      <c r="F287" s="99"/>
      <c r="G287" s="62" t="s">
        <v>178</v>
      </c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4"/>
      <c r="T287" s="105">
        <v>0</v>
      </c>
      <c r="U287" s="105"/>
      <c r="V287" s="105"/>
      <c r="W287" s="105"/>
      <c r="X287" s="105"/>
      <c r="Y287" s="105"/>
      <c r="Z287" s="105">
        <v>1120328.3799999999</v>
      </c>
      <c r="AA287" s="105"/>
      <c r="AB287" s="105"/>
      <c r="AC287" s="105"/>
      <c r="AD287" s="105"/>
      <c r="AE287" s="105">
        <v>0</v>
      </c>
      <c r="AF287" s="105"/>
      <c r="AG287" s="105"/>
      <c r="AH287" s="105"/>
      <c r="AI287" s="105"/>
      <c r="AJ287" s="105"/>
      <c r="AK287" s="105">
        <v>0</v>
      </c>
      <c r="AL287" s="105"/>
      <c r="AM287" s="105"/>
      <c r="AN287" s="105"/>
      <c r="AO287" s="105"/>
      <c r="AP287" s="105"/>
      <c r="AQ287" s="105">
        <f t="shared" ref="AQ287:AQ297" si="15">IF(ISNUMBER(AK287),AK287,0)-IF(ISNUMBER(AE287),AE287,0)</f>
        <v>0</v>
      </c>
      <c r="AR287" s="105"/>
      <c r="AS287" s="105"/>
      <c r="AT287" s="105"/>
      <c r="AU287" s="105"/>
      <c r="AV287" s="105"/>
      <c r="AW287" s="105">
        <v>0</v>
      </c>
      <c r="AX287" s="105"/>
      <c r="AY287" s="105"/>
      <c r="AZ287" s="105"/>
      <c r="BA287" s="105"/>
      <c r="BB287" s="105">
        <v>0</v>
      </c>
      <c r="BC287" s="105"/>
      <c r="BD287" s="105"/>
      <c r="BE287" s="105"/>
      <c r="BF287" s="105"/>
      <c r="BG287" s="105">
        <f t="shared" ref="BG287:BG297" si="16">IF(ISNUMBER(Z287),Z287,0)+IF(ISNUMBER(AK287),AK287,0)</f>
        <v>1120328.3799999999</v>
      </c>
      <c r="BH287" s="105"/>
      <c r="BI287" s="105"/>
      <c r="BJ287" s="105"/>
      <c r="BK287" s="105"/>
      <c r="BL287" s="105"/>
      <c r="CA287" s="25" t="s">
        <v>51</v>
      </c>
    </row>
    <row r="288" spans="1:79" s="25" customFormat="1" ht="12.75" customHeight="1">
      <c r="A288" s="99">
        <v>2120</v>
      </c>
      <c r="B288" s="99"/>
      <c r="C288" s="99"/>
      <c r="D288" s="99"/>
      <c r="E288" s="99"/>
      <c r="F288" s="99"/>
      <c r="G288" s="62" t="s">
        <v>179</v>
      </c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4"/>
      <c r="T288" s="105">
        <v>0</v>
      </c>
      <c r="U288" s="105"/>
      <c r="V288" s="105"/>
      <c r="W288" s="105"/>
      <c r="X288" s="105"/>
      <c r="Y288" s="105"/>
      <c r="Z288" s="105">
        <v>264326.68</v>
      </c>
      <c r="AA288" s="105"/>
      <c r="AB288" s="105"/>
      <c r="AC288" s="105"/>
      <c r="AD288" s="105"/>
      <c r="AE288" s="105">
        <v>0</v>
      </c>
      <c r="AF288" s="105"/>
      <c r="AG288" s="105"/>
      <c r="AH288" s="105"/>
      <c r="AI288" s="105"/>
      <c r="AJ288" s="105"/>
      <c r="AK288" s="105">
        <v>0</v>
      </c>
      <c r="AL288" s="105"/>
      <c r="AM288" s="105"/>
      <c r="AN288" s="105"/>
      <c r="AO288" s="105"/>
      <c r="AP288" s="105"/>
      <c r="AQ288" s="105">
        <f t="shared" si="15"/>
        <v>0</v>
      </c>
      <c r="AR288" s="105"/>
      <c r="AS288" s="105"/>
      <c r="AT288" s="105"/>
      <c r="AU288" s="105"/>
      <c r="AV288" s="105"/>
      <c r="AW288" s="105">
        <v>0</v>
      </c>
      <c r="AX288" s="105"/>
      <c r="AY288" s="105"/>
      <c r="AZ288" s="105"/>
      <c r="BA288" s="105"/>
      <c r="BB288" s="105">
        <v>0</v>
      </c>
      <c r="BC288" s="105"/>
      <c r="BD288" s="105"/>
      <c r="BE288" s="105"/>
      <c r="BF288" s="105"/>
      <c r="BG288" s="105">
        <f t="shared" si="16"/>
        <v>264326.68</v>
      </c>
      <c r="BH288" s="105"/>
      <c r="BI288" s="105"/>
      <c r="BJ288" s="105"/>
      <c r="BK288" s="105"/>
      <c r="BL288" s="105"/>
    </row>
    <row r="289" spans="1:64" s="25" customFormat="1" ht="25.5" customHeight="1">
      <c r="A289" s="99">
        <v>2210</v>
      </c>
      <c r="B289" s="99"/>
      <c r="C289" s="99"/>
      <c r="D289" s="99"/>
      <c r="E289" s="99"/>
      <c r="F289" s="99"/>
      <c r="G289" s="62" t="s">
        <v>180</v>
      </c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4"/>
      <c r="T289" s="105">
        <v>0</v>
      </c>
      <c r="U289" s="105"/>
      <c r="V289" s="105"/>
      <c r="W289" s="105"/>
      <c r="X289" s="105"/>
      <c r="Y289" s="105"/>
      <c r="Z289" s="105">
        <v>144816.65</v>
      </c>
      <c r="AA289" s="105"/>
      <c r="AB289" s="105"/>
      <c r="AC289" s="105"/>
      <c r="AD289" s="105"/>
      <c r="AE289" s="105">
        <v>0</v>
      </c>
      <c r="AF289" s="105"/>
      <c r="AG289" s="105"/>
      <c r="AH289" s="105"/>
      <c r="AI289" s="105"/>
      <c r="AJ289" s="105"/>
      <c r="AK289" s="105">
        <v>0</v>
      </c>
      <c r="AL289" s="105"/>
      <c r="AM289" s="105"/>
      <c r="AN289" s="105"/>
      <c r="AO289" s="105"/>
      <c r="AP289" s="105"/>
      <c r="AQ289" s="105">
        <f t="shared" si="15"/>
        <v>0</v>
      </c>
      <c r="AR289" s="105"/>
      <c r="AS289" s="105"/>
      <c r="AT289" s="105"/>
      <c r="AU289" s="105"/>
      <c r="AV289" s="105"/>
      <c r="AW289" s="105">
        <v>0</v>
      </c>
      <c r="AX289" s="105"/>
      <c r="AY289" s="105"/>
      <c r="AZ289" s="105"/>
      <c r="BA289" s="105"/>
      <c r="BB289" s="105">
        <v>0</v>
      </c>
      <c r="BC289" s="105"/>
      <c r="BD289" s="105"/>
      <c r="BE289" s="105"/>
      <c r="BF289" s="105"/>
      <c r="BG289" s="105">
        <f t="shared" si="16"/>
        <v>144816.65</v>
      </c>
      <c r="BH289" s="105"/>
      <c r="BI289" s="105"/>
      <c r="BJ289" s="105"/>
      <c r="BK289" s="105"/>
      <c r="BL289" s="105"/>
    </row>
    <row r="290" spans="1:64" s="25" customFormat="1" ht="25.5" customHeight="1">
      <c r="A290" s="99">
        <v>2220</v>
      </c>
      <c r="B290" s="99"/>
      <c r="C290" s="99"/>
      <c r="D290" s="99"/>
      <c r="E290" s="99"/>
      <c r="F290" s="99"/>
      <c r="G290" s="62" t="s">
        <v>181</v>
      </c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4"/>
      <c r="T290" s="105">
        <v>0</v>
      </c>
      <c r="U290" s="105"/>
      <c r="V290" s="105"/>
      <c r="W290" s="105"/>
      <c r="X290" s="105"/>
      <c r="Y290" s="105"/>
      <c r="Z290" s="105">
        <v>16292.28</v>
      </c>
      <c r="AA290" s="105"/>
      <c r="AB290" s="105"/>
      <c r="AC290" s="105"/>
      <c r="AD290" s="105"/>
      <c r="AE290" s="105">
        <v>0</v>
      </c>
      <c r="AF290" s="105"/>
      <c r="AG290" s="105"/>
      <c r="AH290" s="105"/>
      <c r="AI290" s="105"/>
      <c r="AJ290" s="105"/>
      <c r="AK290" s="105">
        <v>0</v>
      </c>
      <c r="AL290" s="105"/>
      <c r="AM290" s="105"/>
      <c r="AN290" s="105"/>
      <c r="AO290" s="105"/>
      <c r="AP290" s="105"/>
      <c r="AQ290" s="105">
        <f t="shared" si="15"/>
        <v>0</v>
      </c>
      <c r="AR290" s="105"/>
      <c r="AS290" s="105"/>
      <c r="AT290" s="105"/>
      <c r="AU290" s="105"/>
      <c r="AV290" s="105"/>
      <c r="AW290" s="105">
        <v>0</v>
      </c>
      <c r="AX290" s="105"/>
      <c r="AY290" s="105"/>
      <c r="AZ290" s="105"/>
      <c r="BA290" s="105"/>
      <c r="BB290" s="105">
        <v>0</v>
      </c>
      <c r="BC290" s="105"/>
      <c r="BD290" s="105"/>
      <c r="BE290" s="105"/>
      <c r="BF290" s="105"/>
      <c r="BG290" s="105">
        <f t="shared" si="16"/>
        <v>16292.28</v>
      </c>
      <c r="BH290" s="105"/>
      <c r="BI290" s="105"/>
      <c r="BJ290" s="105"/>
      <c r="BK290" s="105"/>
      <c r="BL290" s="105"/>
    </row>
    <row r="291" spans="1:64" s="25" customFormat="1" ht="12.75" customHeight="1">
      <c r="A291" s="99">
        <v>2240</v>
      </c>
      <c r="B291" s="99"/>
      <c r="C291" s="99"/>
      <c r="D291" s="99"/>
      <c r="E291" s="99"/>
      <c r="F291" s="99"/>
      <c r="G291" s="62" t="s">
        <v>182</v>
      </c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4"/>
      <c r="T291" s="105">
        <v>0</v>
      </c>
      <c r="U291" s="105"/>
      <c r="V291" s="105"/>
      <c r="W291" s="105"/>
      <c r="X291" s="105"/>
      <c r="Y291" s="105"/>
      <c r="Z291" s="105">
        <v>93201.65</v>
      </c>
      <c r="AA291" s="105"/>
      <c r="AB291" s="105"/>
      <c r="AC291" s="105"/>
      <c r="AD291" s="105"/>
      <c r="AE291" s="105">
        <v>0</v>
      </c>
      <c r="AF291" s="105"/>
      <c r="AG291" s="105"/>
      <c r="AH291" s="105"/>
      <c r="AI291" s="105"/>
      <c r="AJ291" s="105"/>
      <c r="AK291" s="105">
        <v>0</v>
      </c>
      <c r="AL291" s="105"/>
      <c r="AM291" s="105"/>
      <c r="AN291" s="105"/>
      <c r="AO291" s="105"/>
      <c r="AP291" s="105"/>
      <c r="AQ291" s="105">
        <f t="shared" si="15"/>
        <v>0</v>
      </c>
      <c r="AR291" s="105"/>
      <c r="AS291" s="105"/>
      <c r="AT291" s="105"/>
      <c r="AU291" s="105"/>
      <c r="AV291" s="105"/>
      <c r="AW291" s="105">
        <v>0</v>
      </c>
      <c r="AX291" s="105"/>
      <c r="AY291" s="105"/>
      <c r="AZ291" s="105"/>
      <c r="BA291" s="105"/>
      <c r="BB291" s="105">
        <v>0</v>
      </c>
      <c r="BC291" s="105"/>
      <c r="BD291" s="105"/>
      <c r="BE291" s="105"/>
      <c r="BF291" s="105"/>
      <c r="BG291" s="105">
        <f t="shared" si="16"/>
        <v>93201.65</v>
      </c>
      <c r="BH291" s="105"/>
      <c r="BI291" s="105"/>
      <c r="BJ291" s="105"/>
      <c r="BK291" s="105"/>
      <c r="BL291" s="105"/>
    </row>
    <row r="292" spans="1:64" s="25" customFormat="1" ht="12.75" customHeight="1">
      <c r="A292" s="99">
        <v>2250</v>
      </c>
      <c r="B292" s="99"/>
      <c r="C292" s="99"/>
      <c r="D292" s="99"/>
      <c r="E292" s="99"/>
      <c r="F292" s="99"/>
      <c r="G292" s="62" t="s">
        <v>183</v>
      </c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4"/>
      <c r="T292" s="105">
        <v>0</v>
      </c>
      <c r="U292" s="105"/>
      <c r="V292" s="105"/>
      <c r="W292" s="105"/>
      <c r="X292" s="105"/>
      <c r="Y292" s="105"/>
      <c r="Z292" s="105">
        <v>764</v>
      </c>
      <c r="AA292" s="105"/>
      <c r="AB292" s="105"/>
      <c r="AC292" s="105"/>
      <c r="AD292" s="105"/>
      <c r="AE292" s="105">
        <v>0</v>
      </c>
      <c r="AF292" s="105"/>
      <c r="AG292" s="105"/>
      <c r="AH292" s="105"/>
      <c r="AI292" s="105"/>
      <c r="AJ292" s="105"/>
      <c r="AK292" s="105">
        <v>0</v>
      </c>
      <c r="AL292" s="105"/>
      <c r="AM292" s="105"/>
      <c r="AN292" s="105"/>
      <c r="AO292" s="105"/>
      <c r="AP292" s="105"/>
      <c r="AQ292" s="105">
        <f t="shared" si="15"/>
        <v>0</v>
      </c>
      <c r="AR292" s="105"/>
      <c r="AS292" s="105"/>
      <c r="AT292" s="105"/>
      <c r="AU292" s="105"/>
      <c r="AV292" s="105"/>
      <c r="AW292" s="105">
        <v>0</v>
      </c>
      <c r="AX292" s="105"/>
      <c r="AY292" s="105"/>
      <c r="AZ292" s="105"/>
      <c r="BA292" s="105"/>
      <c r="BB292" s="105">
        <v>0</v>
      </c>
      <c r="BC292" s="105"/>
      <c r="BD292" s="105"/>
      <c r="BE292" s="105"/>
      <c r="BF292" s="105"/>
      <c r="BG292" s="105">
        <f t="shared" si="16"/>
        <v>764</v>
      </c>
      <c r="BH292" s="105"/>
      <c r="BI292" s="105"/>
      <c r="BJ292" s="105"/>
      <c r="BK292" s="105"/>
      <c r="BL292" s="105"/>
    </row>
    <row r="293" spans="1:64" s="25" customFormat="1" ht="12.75" customHeight="1">
      <c r="A293" s="99">
        <v>2271</v>
      </c>
      <c r="B293" s="99"/>
      <c r="C293" s="99"/>
      <c r="D293" s="99"/>
      <c r="E293" s="99"/>
      <c r="F293" s="99"/>
      <c r="G293" s="62" t="s">
        <v>184</v>
      </c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4"/>
      <c r="T293" s="105">
        <v>0</v>
      </c>
      <c r="U293" s="105"/>
      <c r="V293" s="105"/>
      <c r="W293" s="105"/>
      <c r="X293" s="105"/>
      <c r="Y293" s="105"/>
      <c r="Z293" s="105">
        <v>105105.22</v>
      </c>
      <c r="AA293" s="105"/>
      <c r="AB293" s="105"/>
      <c r="AC293" s="105"/>
      <c r="AD293" s="105"/>
      <c r="AE293" s="105">
        <v>0</v>
      </c>
      <c r="AF293" s="105"/>
      <c r="AG293" s="105"/>
      <c r="AH293" s="105"/>
      <c r="AI293" s="105"/>
      <c r="AJ293" s="105"/>
      <c r="AK293" s="105">
        <v>0</v>
      </c>
      <c r="AL293" s="105"/>
      <c r="AM293" s="105"/>
      <c r="AN293" s="105"/>
      <c r="AO293" s="105"/>
      <c r="AP293" s="105"/>
      <c r="AQ293" s="105">
        <f t="shared" si="15"/>
        <v>0</v>
      </c>
      <c r="AR293" s="105"/>
      <c r="AS293" s="105"/>
      <c r="AT293" s="105"/>
      <c r="AU293" s="105"/>
      <c r="AV293" s="105"/>
      <c r="AW293" s="105">
        <v>0</v>
      </c>
      <c r="AX293" s="105"/>
      <c r="AY293" s="105"/>
      <c r="AZ293" s="105"/>
      <c r="BA293" s="105"/>
      <c r="BB293" s="105">
        <v>0</v>
      </c>
      <c r="BC293" s="105"/>
      <c r="BD293" s="105"/>
      <c r="BE293" s="105"/>
      <c r="BF293" s="105"/>
      <c r="BG293" s="105">
        <f t="shared" si="16"/>
        <v>105105.22</v>
      </c>
      <c r="BH293" s="105"/>
      <c r="BI293" s="105"/>
      <c r="BJ293" s="105"/>
      <c r="BK293" s="105"/>
      <c r="BL293" s="105"/>
    </row>
    <row r="294" spans="1:64" s="25" customFormat="1" ht="25.5" customHeight="1">
      <c r="A294" s="99">
        <v>2272</v>
      </c>
      <c r="B294" s="99"/>
      <c r="C294" s="99"/>
      <c r="D294" s="99"/>
      <c r="E294" s="99"/>
      <c r="F294" s="99"/>
      <c r="G294" s="62" t="s">
        <v>185</v>
      </c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4"/>
      <c r="T294" s="105">
        <v>0</v>
      </c>
      <c r="U294" s="105"/>
      <c r="V294" s="105"/>
      <c r="W294" s="105"/>
      <c r="X294" s="105"/>
      <c r="Y294" s="105"/>
      <c r="Z294" s="105">
        <v>2336.5500000000002</v>
      </c>
      <c r="AA294" s="105"/>
      <c r="AB294" s="105"/>
      <c r="AC294" s="105"/>
      <c r="AD294" s="105"/>
      <c r="AE294" s="105">
        <v>0</v>
      </c>
      <c r="AF294" s="105"/>
      <c r="AG294" s="105"/>
      <c r="AH294" s="105"/>
      <c r="AI294" s="105"/>
      <c r="AJ294" s="105"/>
      <c r="AK294" s="105">
        <v>0</v>
      </c>
      <c r="AL294" s="105"/>
      <c r="AM294" s="105"/>
      <c r="AN294" s="105"/>
      <c r="AO294" s="105"/>
      <c r="AP294" s="105"/>
      <c r="AQ294" s="105">
        <f t="shared" si="15"/>
        <v>0</v>
      </c>
      <c r="AR294" s="105"/>
      <c r="AS294" s="105"/>
      <c r="AT294" s="105"/>
      <c r="AU294" s="105"/>
      <c r="AV294" s="105"/>
      <c r="AW294" s="105">
        <v>0</v>
      </c>
      <c r="AX294" s="105"/>
      <c r="AY294" s="105"/>
      <c r="AZ294" s="105"/>
      <c r="BA294" s="105"/>
      <c r="BB294" s="105">
        <v>0</v>
      </c>
      <c r="BC294" s="105"/>
      <c r="BD294" s="105"/>
      <c r="BE294" s="105"/>
      <c r="BF294" s="105"/>
      <c r="BG294" s="105">
        <f t="shared" si="16"/>
        <v>2336.5500000000002</v>
      </c>
      <c r="BH294" s="105"/>
      <c r="BI294" s="105"/>
      <c r="BJ294" s="105"/>
      <c r="BK294" s="105"/>
      <c r="BL294" s="105"/>
    </row>
    <row r="295" spans="1:64" s="25" customFormat="1" ht="12.75" customHeight="1">
      <c r="A295" s="99">
        <v>2273</v>
      </c>
      <c r="B295" s="99"/>
      <c r="C295" s="99"/>
      <c r="D295" s="99"/>
      <c r="E295" s="99"/>
      <c r="F295" s="99"/>
      <c r="G295" s="62" t="s">
        <v>186</v>
      </c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4"/>
      <c r="T295" s="105">
        <v>0</v>
      </c>
      <c r="U295" s="105"/>
      <c r="V295" s="105"/>
      <c r="W295" s="105"/>
      <c r="X295" s="105"/>
      <c r="Y295" s="105"/>
      <c r="Z295" s="105">
        <v>10393.629999999999</v>
      </c>
      <c r="AA295" s="105"/>
      <c r="AB295" s="105"/>
      <c r="AC295" s="105"/>
      <c r="AD295" s="105"/>
      <c r="AE295" s="105">
        <v>0</v>
      </c>
      <c r="AF295" s="105"/>
      <c r="AG295" s="105"/>
      <c r="AH295" s="105"/>
      <c r="AI295" s="105"/>
      <c r="AJ295" s="105"/>
      <c r="AK295" s="105">
        <v>0</v>
      </c>
      <c r="AL295" s="105"/>
      <c r="AM295" s="105"/>
      <c r="AN295" s="105"/>
      <c r="AO295" s="105"/>
      <c r="AP295" s="105"/>
      <c r="AQ295" s="105">
        <f t="shared" si="15"/>
        <v>0</v>
      </c>
      <c r="AR295" s="105"/>
      <c r="AS295" s="105"/>
      <c r="AT295" s="105"/>
      <c r="AU295" s="105"/>
      <c r="AV295" s="105"/>
      <c r="AW295" s="105">
        <v>0</v>
      </c>
      <c r="AX295" s="105"/>
      <c r="AY295" s="105"/>
      <c r="AZ295" s="105"/>
      <c r="BA295" s="105"/>
      <c r="BB295" s="105">
        <v>0</v>
      </c>
      <c r="BC295" s="105"/>
      <c r="BD295" s="105"/>
      <c r="BE295" s="105"/>
      <c r="BF295" s="105"/>
      <c r="BG295" s="105">
        <f t="shared" si="16"/>
        <v>10393.629999999999</v>
      </c>
      <c r="BH295" s="105"/>
      <c r="BI295" s="105"/>
      <c r="BJ295" s="105"/>
      <c r="BK295" s="105"/>
      <c r="BL295" s="105"/>
    </row>
    <row r="296" spans="1:64" s="25" customFormat="1" ht="38.25" customHeight="1">
      <c r="A296" s="99">
        <v>2282</v>
      </c>
      <c r="B296" s="99"/>
      <c r="C296" s="99"/>
      <c r="D296" s="99"/>
      <c r="E296" s="99"/>
      <c r="F296" s="99"/>
      <c r="G296" s="62" t="s">
        <v>188</v>
      </c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4"/>
      <c r="T296" s="105">
        <v>0</v>
      </c>
      <c r="U296" s="105"/>
      <c r="V296" s="105"/>
      <c r="W296" s="105"/>
      <c r="X296" s="105"/>
      <c r="Y296" s="105"/>
      <c r="Z296" s="105">
        <v>1950</v>
      </c>
      <c r="AA296" s="105"/>
      <c r="AB296" s="105"/>
      <c r="AC296" s="105"/>
      <c r="AD296" s="105"/>
      <c r="AE296" s="105">
        <v>0</v>
      </c>
      <c r="AF296" s="105"/>
      <c r="AG296" s="105"/>
      <c r="AH296" s="105"/>
      <c r="AI296" s="105"/>
      <c r="AJ296" s="105"/>
      <c r="AK296" s="105">
        <v>0</v>
      </c>
      <c r="AL296" s="105"/>
      <c r="AM296" s="105"/>
      <c r="AN296" s="105"/>
      <c r="AO296" s="105"/>
      <c r="AP296" s="105"/>
      <c r="AQ296" s="105">
        <f t="shared" si="15"/>
        <v>0</v>
      </c>
      <c r="AR296" s="105"/>
      <c r="AS296" s="105"/>
      <c r="AT296" s="105"/>
      <c r="AU296" s="105"/>
      <c r="AV296" s="105"/>
      <c r="AW296" s="105">
        <v>0</v>
      </c>
      <c r="AX296" s="105"/>
      <c r="AY296" s="105"/>
      <c r="AZ296" s="105"/>
      <c r="BA296" s="105"/>
      <c r="BB296" s="105">
        <v>0</v>
      </c>
      <c r="BC296" s="105"/>
      <c r="BD296" s="105"/>
      <c r="BE296" s="105"/>
      <c r="BF296" s="105"/>
      <c r="BG296" s="105">
        <f t="shared" si="16"/>
        <v>1950</v>
      </c>
      <c r="BH296" s="105"/>
      <c r="BI296" s="105"/>
      <c r="BJ296" s="105"/>
      <c r="BK296" s="105"/>
      <c r="BL296" s="105"/>
    </row>
    <row r="297" spans="1:64" s="6" customFormat="1" ht="12.75" customHeight="1">
      <c r="A297" s="100"/>
      <c r="B297" s="100"/>
      <c r="C297" s="100"/>
      <c r="D297" s="100"/>
      <c r="E297" s="100"/>
      <c r="F297" s="100"/>
      <c r="G297" s="106" t="s">
        <v>147</v>
      </c>
      <c r="H297" s="107"/>
      <c r="I297" s="107"/>
      <c r="J297" s="107"/>
      <c r="K297" s="107"/>
      <c r="L297" s="107"/>
      <c r="M297" s="107"/>
      <c r="N297" s="107"/>
      <c r="O297" s="107"/>
      <c r="P297" s="107"/>
      <c r="Q297" s="107"/>
      <c r="R297" s="107"/>
      <c r="S297" s="108"/>
      <c r="T297" s="109">
        <v>0</v>
      </c>
      <c r="U297" s="109"/>
      <c r="V297" s="109"/>
      <c r="W297" s="109"/>
      <c r="X297" s="109"/>
      <c r="Y297" s="109"/>
      <c r="Z297" s="109">
        <v>1759515.0399999996</v>
      </c>
      <c r="AA297" s="109"/>
      <c r="AB297" s="109"/>
      <c r="AC297" s="109"/>
      <c r="AD297" s="109"/>
      <c r="AE297" s="109">
        <v>0</v>
      </c>
      <c r="AF297" s="109"/>
      <c r="AG297" s="109"/>
      <c r="AH297" s="109"/>
      <c r="AI297" s="109"/>
      <c r="AJ297" s="109"/>
      <c r="AK297" s="109">
        <v>0</v>
      </c>
      <c r="AL297" s="109"/>
      <c r="AM297" s="109"/>
      <c r="AN297" s="109"/>
      <c r="AO297" s="109"/>
      <c r="AP297" s="109"/>
      <c r="AQ297" s="109">
        <f t="shared" si="15"/>
        <v>0</v>
      </c>
      <c r="AR297" s="109"/>
      <c r="AS297" s="109"/>
      <c r="AT297" s="109"/>
      <c r="AU297" s="109"/>
      <c r="AV297" s="109"/>
      <c r="AW297" s="109">
        <v>0</v>
      </c>
      <c r="AX297" s="109"/>
      <c r="AY297" s="109"/>
      <c r="AZ297" s="109"/>
      <c r="BA297" s="109"/>
      <c r="BB297" s="109">
        <v>0</v>
      </c>
      <c r="BC297" s="109"/>
      <c r="BD297" s="109"/>
      <c r="BE297" s="109"/>
      <c r="BF297" s="109"/>
      <c r="BG297" s="109">
        <f t="shared" si="16"/>
        <v>1759515.0399999996</v>
      </c>
      <c r="BH297" s="109"/>
      <c r="BI297" s="109"/>
      <c r="BJ297" s="109"/>
      <c r="BK297" s="109"/>
      <c r="BL297" s="109"/>
    </row>
    <row r="299" spans="1:64" ht="14.25" customHeight="1">
      <c r="A299" s="34" t="s">
        <v>290</v>
      </c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</row>
    <row r="300" spans="1:64" ht="15" customHeight="1">
      <c r="A300" s="48" t="s">
        <v>271</v>
      </c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</row>
    <row r="301" spans="1:64" ht="18" customHeight="1">
      <c r="A301" s="55" t="s">
        <v>135</v>
      </c>
      <c r="B301" s="55"/>
      <c r="C301" s="55"/>
      <c r="D301" s="55"/>
      <c r="E301" s="55"/>
      <c r="F301" s="55"/>
      <c r="G301" s="55" t="s">
        <v>19</v>
      </c>
      <c r="H301" s="55"/>
      <c r="I301" s="55"/>
      <c r="J301" s="55"/>
      <c r="K301" s="55"/>
      <c r="L301" s="55"/>
      <c r="M301" s="55"/>
      <c r="N301" s="55"/>
      <c r="O301" s="55"/>
      <c r="P301" s="55"/>
      <c r="Q301" s="55" t="s">
        <v>277</v>
      </c>
      <c r="R301" s="55"/>
      <c r="S301" s="55"/>
      <c r="T301" s="55"/>
      <c r="U301" s="55"/>
      <c r="V301" s="55"/>
      <c r="W301" s="55"/>
      <c r="X301" s="55"/>
      <c r="Y301" s="55"/>
      <c r="Z301" s="55"/>
      <c r="AA301" s="55"/>
      <c r="AB301" s="55"/>
      <c r="AC301" s="55"/>
      <c r="AD301" s="55"/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 t="s">
        <v>287</v>
      </c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  <c r="BH301" s="55"/>
      <c r="BI301" s="55"/>
      <c r="BJ301" s="55"/>
      <c r="BK301" s="55"/>
      <c r="BL301" s="55"/>
    </row>
    <row r="302" spans="1:64" ht="42.95" customHeight="1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 t="s">
        <v>140</v>
      </c>
      <c r="R302" s="55"/>
      <c r="S302" s="55"/>
      <c r="T302" s="55"/>
      <c r="U302" s="55"/>
      <c r="V302" s="93" t="s">
        <v>141</v>
      </c>
      <c r="W302" s="93"/>
      <c r="X302" s="93"/>
      <c r="Y302" s="93"/>
      <c r="Z302" s="55" t="s">
        <v>142</v>
      </c>
      <c r="AA302" s="55"/>
      <c r="AB302" s="55"/>
      <c r="AC302" s="55"/>
      <c r="AD302" s="55"/>
      <c r="AE302" s="55"/>
      <c r="AF302" s="55"/>
      <c r="AG302" s="55"/>
      <c r="AH302" s="55"/>
      <c r="AI302" s="55"/>
      <c r="AJ302" s="55" t="s">
        <v>143</v>
      </c>
      <c r="AK302" s="55"/>
      <c r="AL302" s="55"/>
      <c r="AM302" s="55"/>
      <c r="AN302" s="55"/>
      <c r="AO302" s="55" t="s">
        <v>20</v>
      </c>
      <c r="AP302" s="55"/>
      <c r="AQ302" s="55"/>
      <c r="AR302" s="55"/>
      <c r="AS302" s="55"/>
      <c r="AT302" s="93" t="s">
        <v>144</v>
      </c>
      <c r="AU302" s="93"/>
      <c r="AV302" s="93"/>
      <c r="AW302" s="93"/>
      <c r="AX302" s="55" t="s">
        <v>142</v>
      </c>
      <c r="AY302" s="55"/>
      <c r="AZ302" s="55"/>
      <c r="BA302" s="55"/>
      <c r="BB302" s="55"/>
      <c r="BC302" s="55"/>
      <c r="BD302" s="55"/>
      <c r="BE302" s="55"/>
      <c r="BF302" s="55"/>
      <c r="BG302" s="55"/>
      <c r="BH302" s="55" t="s">
        <v>145</v>
      </c>
      <c r="BI302" s="55"/>
      <c r="BJ302" s="55"/>
      <c r="BK302" s="55"/>
      <c r="BL302" s="55"/>
    </row>
    <row r="303" spans="1:64" ht="63" customHeight="1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93"/>
      <c r="W303" s="93"/>
      <c r="X303" s="93"/>
      <c r="Y303" s="93"/>
      <c r="Z303" s="55" t="s">
        <v>17</v>
      </c>
      <c r="AA303" s="55"/>
      <c r="AB303" s="55"/>
      <c r="AC303" s="55"/>
      <c r="AD303" s="55"/>
      <c r="AE303" s="55" t="s">
        <v>16</v>
      </c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93"/>
      <c r="AU303" s="93"/>
      <c r="AV303" s="93"/>
      <c r="AW303" s="93"/>
      <c r="AX303" s="55" t="s">
        <v>17</v>
      </c>
      <c r="AY303" s="55"/>
      <c r="AZ303" s="55"/>
      <c r="BA303" s="55"/>
      <c r="BB303" s="55"/>
      <c r="BC303" s="55" t="s">
        <v>16</v>
      </c>
      <c r="BD303" s="55"/>
      <c r="BE303" s="55"/>
      <c r="BF303" s="55"/>
      <c r="BG303" s="55"/>
      <c r="BH303" s="55"/>
      <c r="BI303" s="55"/>
      <c r="BJ303" s="55"/>
      <c r="BK303" s="55"/>
      <c r="BL303" s="55"/>
    </row>
    <row r="304" spans="1:64" ht="15" customHeight="1">
      <c r="A304" s="55">
        <v>1</v>
      </c>
      <c r="B304" s="55"/>
      <c r="C304" s="55"/>
      <c r="D304" s="55"/>
      <c r="E304" s="55"/>
      <c r="F304" s="55"/>
      <c r="G304" s="55">
        <v>2</v>
      </c>
      <c r="H304" s="55"/>
      <c r="I304" s="55"/>
      <c r="J304" s="55"/>
      <c r="K304" s="55"/>
      <c r="L304" s="55"/>
      <c r="M304" s="55"/>
      <c r="N304" s="55"/>
      <c r="O304" s="55"/>
      <c r="P304" s="55"/>
      <c r="Q304" s="55">
        <v>3</v>
      </c>
      <c r="R304" s="55"/>
      <c r="S304" s="55"/>
      <c r="T304" s="55"/>
      <c r="U304" s="55"/>
      <c r="V304" s="55">
        <v>4</v>
      </c>
      <c r="W304" s="55"/>
      <c r="X304" s="55"/>
      <c r="Y304" s="55"/>
      <c r="Z304" s="55">
        <v>5</v>
      </c>
      <c r="AA304" s="55"/>
      <c r="AB304" s="55"/>
      <c r="AC304" s="55"/>
      <c r="AD304" s="55"/>
      <c r="AE304" s="55">
        <v>6</v>
      </c>
      <c r="AF304" s="55"/>
      <c r="AG304" s="55"/>
      <c r="AH304" s="55"/>
      <c r="AI304" s="55"/>
      <c r="AJ304" s="55">
        <v>7</v>
      </c>
      <c r="AK304" s="55"/>
      <c r="AL304" s="55"/>
      <c r="AM304" s="55"/>
      <c r="AN304" s="55"/>
      <c r="AO304" s="55">
        <v>8</v>
      </c>
      <c r="AP304" s="55"/>
      <c r="AQ304" s="55"/>
      <c r="AR304" s="55"/>
      <c r="AS304" s="55"/>
      <c r="AT304" s="55">
        <v>9</v>
      </c>
      <c r="AU304" s="55"/>
      <c r="AV304" s="55"/>
      <c r="AW304" s="55"/>
      <c r="AX304" s="55">
        <v>10</v>
      </c>
      <c r="AY304" s="55"/>
      <c r="AZ304" s="55"/>
      <c r="BA304" s="55"/>
      <c r="BB304" s="55"/>
      <c r="BC304" s="55">
        <v>11</v>
      </c>
      <c r="BD304" s="55"/>
      <c r="BE304" s="55"/>
      <c r="BF304" s="55"/>
      <c r="BG304" s="55"/>
      <c r="BH304" s="55">
        <v>12</v>
      </c>
      <c r="BI304" s="55"/>
      <c r="BJ304" s="55"/>
      <c r="BK304" s="55"/>
      <c r="BL304" s="55"/>
    </row>
    <row r="305" spans="1:79" s="1" customFormat="1" ht="12" hidden="1" customHeight="1">
      <c r="A305" s="76" t="s">
        <v>64</v>
      </c>
      <c r="B305" s="76"/>
      <c r="C305" s="76"/>
      <c r="D305" s="76"/>
      <c r="E305" s="76"/>
      <c r="F305" s="76"/>
      <c r="G305" s="115" t="s">
        <v>57</v>
      </c>
      <c r="H305" s="115"/>
      <c r="I305" s="115"/>
      <c r="J305" s="115"/>
      <c r="K305" s="115"/>
      <c r="L305" s="115"/>
      <c r="M305" s="115"/>
      <c r="N305" s="115"/>
      <c r="O305" s="115"/>
      <c r="P305" s="115"/>
      <c r="Q305" s="102" t="s">
        <v>80</v>
      </c>
      <c r="R305" s="102"/>
      <c r="S305" s="102"/>
      <c r="T305" s="102"/>
      <c r="U305" s="102"/>
      <c r="V305" s="102" t="s">
        <v>81</v>
      </c>
      <c r="W305" s="102"/>
      <c r="X305" s="102"/>
      <c r="Y305" s="102"/>
      <c r="Z305" s="102" t="s">
        <v>82</v>
      </c>
      <c r="AA305" s="102"/>
      <c r="AB305" s="102"/>
      <c r="AC305" s="102"/>
      <c r="AD305" s="102"/>
      <c r="AE305" s="102" t="s">
        <v>83</v>
      </c>
      <c r="AF305" s="102"/>
      <c r="AG305" s="102"/>
      <c r="AH305" s="102"/>
      <c r="AI305" s="102"/>
      <c r="AJ305" s="125" t="s">
        <v>101</v>
      </c>
      <c r="AK305" s="102"/>
      <c r="AL305" s="102"/>
      <c r="AM305" s="102"/>
      <c r="AN305" s="102"/>
      <c r="AO305" s="102" t="s">
        <v>84</v>
      </c>
      <c r="AP305" s="102"/>
      <c r="AQ305" s="102"/>
      <c r="AR305" s="102"/>
      <c r="AS305" s="102"/>
      <c r="AT305" s="125" t="s">
        <v>102</v>
      </c>
      <c r="AU305" s="102"/>
      <c r="AV305" s="102"/>
      <c r="AW305" s="102"/>
      <c r="AX305" s="102" t="s">
        <v>85</v>
      </c>
      <c r="AY305" s="102"/>
      <c r="AZ305" s="102"/>
      <c r="BA305" s="102"/>
      <c r="BB305" s="102"/>
      <c r="BC305" s="102" t="s">
        <v>86</v>
      </c>
      <c r="BD305" s="102"/>
      <c r="BE305" s="102"/>
      <c r="BF305" s="102"/>
      <c r="BG305" s="102"/>
      <c r="BH305" s="125" t="s">
        <v>101</v>
      </c>
      <c r="BI305" s="102"/>
      <c r="BJ305" s="102"/>
      <c r="BK305" s="102"/>
      <c r="BL305" s="102"/>
      <c r="CA305" s="1" t="s">
        <v>52</v>
      </c>
    </row>
    <row r="306" spans="1:79" s="25" customFormat="1" ht="12.75" customHeight="1">
      <c r="A306" s="99">
        <v>2111</v>
      </c>
      <c r="B306" s="99"/>
      <c r="C306" s="99"/>
      <c r="D306" s="99"/>
      <c r="E306" s="99"/>
      <c r="F306" s="99"/>
      <c r="G306" s="62" t="s">
        <v>178</v>
      </c>
      <c r="H306" s="63"/>
      <c r="I306" s="63"/>
      <c r="J306" s="63"/>
      <c r="K306" s="63"/>
      <c r="L306" s="63"/>
      <c r="M306" s="63"/>
      <c r="N306" s="63"/>
      <c r="O306" s="63"/>
      <c r="P306" s="64"/>
      <c r="Q306" s="105">
        <v>217160</v>
      </c>
      <c r="R306" s="105"/>
      <c r="S306" s="105"/>
      <c r="T306" s="105"/>
      <c r="U306" s="105"/>
      <c r="V306" s="105">
        <v>0</v>
      </c>
      <c r="W306" s="105"/>
      <c r="X306" s="105"/>
      <c r="Y306" s="105"/>
      <c r="Z306" s="105">
        <v>0</v>
      </c>
      <c r="AA306" s="105"/>
      <c r="AB306" s="105"/>
      <c r="AC306" s="105"/>
      <c r="AD306" s="105"/>
      <c r="AE306" s="105">
        <v>0</v>
      </c>
      <c r="AF306" s="105"/>
      <c r="AG306" s="105"/>
      <c r="AH306" s="105"/>
      <c r="AI306" s="105"/>
      <c r="AJ306" s="105">
        <f t="shared" ref="AJ306:AJ318" si="17">IF(ISNUMBER(Q306),Q306,0)-IF(ISNUMBER(Z306),Z306,0)</f>
        <v>217160</v>
      </c>
      <c r="AK306" s="105"/>
      <c r="AL306" s="105"/>
      <c r="AM306" s="105"/>
      <c r="AN306" s="105"/>
      <c r="AO306" s="105">
        <v>225623</v>
      </c>
      <c r="AP306" s="105"/>
      <c r="AQ306" s="105"/>
      <c r="AR306" s="105"/>
      <c r="AS306" s="105"/>
      <c r="AT306" s="105">
        <f t="shared" ref="AT306:AT318" si="18">IF(ISNUMBER(V306),V306,0)-IF(ISNUMBER(Z306),Z306,0)-IF(ISNUMBER(AE306),AE306,0)</f>
        <v>0</v>
      </c>
      <c r="AU306" s="105"/>
      <c r="AV306" s="105"/>
      <c r="AW306" s="105"/>
      <c r="AX306" s="105">
        <v>0</v>
      </c>
      <c r="AY306" s="105"/>
      <c r="AZ306" s="105"/>
      <c r="BA306" s="105"/>
      <c r="BB306" s="105"/>
      <c r="BC306" s="105">
        <v>0</v>
      </c>
      <c r="BD306" s="105"/>
      <c r="BE306" s="105"/>
      <c r="BF306" s="105"/>
      <c r="BG306" s="105"/>
      <c r="BH306" s="105">
        <f t="shared" ref="BH306:BH318" si="19">IF(ISNUMBER(AO306),AO306,0)-IF(ISNUMBER(AX306),AX306,0)</f>
        <v>225623</v>
      </c>
      <c r="BI306" s="105"/>
      <c r="BJ306" s="105"/>
      <c r="BK306" s="105"/>
      <c r="BL306" s="105"/>
      <c r="CA306" s="25" t="s">
        <v>53</v>
      </c>
    </row>
    <row r="307" spans="1:79" s="25" customFormat="1" ht="12.75" customHeight="1">
      <c r="A307" s="99">
        <v>2120</v>
      </c>
      <c r="B307" s="99"/>
      <c r="C307" s="99"/>
      <c r="D307" s="99"/>
      <c r="E307" s="99"/>
      <c r="F307" s="99"/>
      <c r="G307" s="62" t="s">
        <v>179</v>
      </c>
      <c r="H307" s="63"/>
      <c r="I307" s="63"/>
      <c r="J307" s="63"/>
      <c r="K307" s="63"/>
      <c r="L307" s="63"/>
      <c r="M307" s="63"/>
      <c r="N307" s="63"/>
      <c r="O307" s="63"/>
      <c r="P307" s="64"/>
      <c r="Q307" s="105">
        <v>47775</v>
      </c>
      <c r="R307" s="105"/>
      <c r="S307" s="105"/>
      <c r="T307" s="105"/>
      <c r="U307" s="105"/>
      <c r="V307" s="105">
        <v>0</v>
      </c>
      <c r="W307" s="105"/>
      <c r="X307" s="105"/>
      <c r="Y307" s="105"/>
      <c r="Z307" s="105">
        <v>0</v>
      </c>
      <c r="AA307" s="105"/>
      <c r="AB307" s="105"/>
      <c r="AC307" s="105"/>
      <c r="AD307" s="105"/>
      <c r="AE307" s="105">
        <v>0</v>
      </c>
      <c r="AF307" s="105"/>
      <c r="AG307" s="105"/>
      <c r="AH307" s="105"/>
      <c r="AI307" s="105"/>
      <c r="AJ307" s="105">
        <f t="shared" si="17"/>
        <v>47775</v>
      </c>
      <c r="AK307" s="105"/>
      <c r="AL307" s="105"/>
      <c r="AM307" s="105"/>
      <c r="AN307" s="105"/>
      <c r="AO307" s="105">
        <v>49637</v>
      </c>
      <c r="AP307" s="105"/>
      <c r="AQ307" s="105"/>
      <c r="AR307" s="105"/>
      <c r="AS307" s="105"/>
      <c r="AT307" s="105">
        <f t="shared" si="18"/>
        <v>0</v>
      </c>
      <c r="AU307" s="105"/>
      <c r="AV307" s="105"/>
      <c r="AW307" s="105"/>
      <c r="AX307" s="105">
        <v>0</v>
      </c>
      <c r="AY307" s="105"/>
      <c r="AZ307" s="105"/>
      <c r="BA307" s="105"/>
      <c r="BB307" s="105"/>
      <c r="BC307" s="105">
        <v>0</v>
      </c>
      <c r="BD307" s="105"/>
      <c r="BE307" s="105"/>
      <c r="BF307" s="105"/>
      <c r="BG307" s="105"/>
      <c r="BH307" s="105">
        <f t="shared" si="19"/>
        <v>49637</v>
      </c>
      <c r="BI307" s="105"/>
      <c r="BJ307" s="105"/>
      <c r="BK307" s="105"/>
      <c r="BL307" s="105"/>
    </row>
    <row r="308" spans="1:79" s="25" customFormat="1" ht="25.5" customHeight="1">
      <c r="A308" s="99">
        <v>2210</v>
      </c>
      <c r="B308" s="99"/>
      <c r="C308" s="99"/>
      <c r="D308" s="99"/>
      <c r="E308" s="99"/>
      <c r="F308" s="99"/>
      <c r="G308" s="62" t="s">
        <v>180</v>
      </c>
      <c r="H308" s="63"/>
      <c r="I308" s="63"/>
      <c r="J308" s="63"/>
      <c r="K308" s="63"/>
      <c r="L308" s="63"/>
      <c r="M308" s="63"/>
      <c r="N308" s="63"/>
      <c r="O308" s="63"/>
      <c r="P308" s="64"/>
      <c r="Q308" s="105">
        <v>264149</v>
      </c>
      <c r="R308" s="105"/>
      <c r="S308" s="105"/>
      <c r="T308" s="105"/>
      <c r="U308" s="105"/>
      <c r="V308" s="105">
        <v>0</v>
      </c>
      <c r="W308" s="105"/>
      <c r="X308" s="105"/>
      <c r="Y308" s="105"/>
      <c r="Z308" s="105">
        <v>0</v>
      </c>
      <c r="AA308" s="105"/>
      <c r="AB308" s="105"/>
      <c r="AC308" s="105"/>
      <c r="AD308" s="105"/>
      <c r="AE308" s="105">
        <v>0</v>
      </c>
      <c r="AF308" s="105"/>
      <c r="AG308" s="105"/>
      <c r="AH308" s="105"/>
      <c r="AI308" s="105"/>
      <c r="AJ308" s="105">
        <f t="shared" si="17"/>
        <v>264149</v>
      </c>
      <c r="AK308" s="105"/>
      <c r="AL308" s="105"/>
      <c r="AM308" s="105"/>
      <c r="AN308" s="105"/>
      <c r="AO308" s="105">
        <v>64640</v>
      </c>
      <c r="AP308" s="105"/>
      <c r="AQ308" s="105"/>
      <c r="AR308" s="105"/>
      <c r="AS308" s="105"/>
      <c r="AT308" s="105">
        <f t="shared" si="18"/>
        <v>0</v>
      </c>
      <c r="AU308" s="105"/>
      <c r="AV308" s="105"/>
      <c r="AW308" s="105"/>
      <c r="AX308" s="105">
        <v>0</v>
      </c>
      <c r="AY308" s="105"/>
      <c r="AZ308" s="105"/>
      <c r="BA308" s="105"/>
      <c r="BB308" s="105"/>
      <c r="BC308" s="105">
        <v>0</v>
      </c>
      <c r="BD308" s="105"/>
      <c r="BE308" s="105"/>
      <c r="BF308" s="105"/>
      <c r="BG308" s="105"/>
      <c r="BH308" s="105">
        <f t="shared" si="19"/>
        <v>64640</v>
      </c>
      <c r="BI308" s="105"/>
      <c r="BJ308" s="105"/>
      <c r="BK308" s="105"/>
      <c r="BL308" s="105"/>
    </row>
    <row r="309" spans="1:79" s="25" customFormat="1" ht="25.5" customHeight="1">
      <c r="A309" s="99">
        <v>2220</v>
      </c>
      <c r="B309" s="99"/>
      <c r="C309" s="99"/>
      <c r="D309" s="99"/>
      <c r="E309" s="99"/>
      <c r="F309" s="99"/>
      <c r="G309" s="62" t="s">
        <v>181</v>
      </c>
      <c r="H309" s="63"/>
      <c r="I309" s="63"/>
      <c r="J309" s="63"/>
      <c r="K309" s="63"/>
      <c r="L309" s="63"/>
      <c r="M309" s="63"/>
      <c r="N309" s="63"/>
      <c r="O309" s="63"/>
      <c r="P309" s="64"/>
      <c r="Q309" s="105">
        <v>3562</v>
      </c>
      <c r="R309" s="105"/>
      <c r="S309" s="105"/>
      <c r="T309" s="105"/>
      <c r="U309" s="105"/>
      <c r="V309" s="105">
        <v>0</v>
      </c>
      <c r="W309" s="105"/>
      <c r="X309" s="105"/>
      <c r="Y309" s="105"/>
      <c r="Z309" s="105">
        <v>0</v>
      </c>
      <c r="AA309" s="105"/>
      <c r="AB309" s="105"/>
      <c r="AC309" s="105"/>
      <c r="AD309" s="105"/>
      <c r="AE309" s="105">
        <v>0</v>
      </c>
      <c r="AF309" s="105"/>
      <c r="AG309" s="105"/>
      <c r="AH309" s="105"/>
      <c r="AI309" s="105"/>
      <c r="AJ309" s="105">
        <f t="shared" si="17"/>
        <v>3562</v>
      </c>
      <c r="AK309" s="105"/>
      <c r="AL309" s="105"/>
      <c r="AM309" s="105"/>
      <c r="AN309" s="105"/>
      <c r="AO309" s="105">
        <v>11992</v>
      </c>
      <c r="AP309" s="105"/>
      <c r="AQ309" s="105"/>
      <c r="AR309" s="105"/>
      <c r="AS309" s="105"/>
      <c r="AT309" s="105">
        <f t="shared" si="18"/>
        <v>0</v>
      </c>
      <c r="AU309" s="105"/>
      <c r="AV309" s="105"/>
      <c r="AW309" s="105"/>
      <c r="AX309" s="105">
        <v>0</v>
      </c>
      <c r="AY309" s="105"/>
      <c r="AZ309" s="105"/>
      <c r="BA309" s="105"/>
      <c r="BB309" s="105"/>
      <c r="BC309" s="105">
        <v>0</v>
      </c>
      <c r="BD309" s="105"/>
      <c r="BE309" s="105"/>
      <c r="BF309" s="105"/>
      <c r="BG309" s="105"/>
      <c r="BH309" s="105">
        <f t="shared" si="19"/>
        <v>11992</v>
      </c>
      <c r="BI309" s="105"/>
      <c r="BJ309" s="105"/>
      <c r="BK309" s="105"/>
      <c r="BL309" s="105"/>
    </row>
    <row r="310" spans="1:79" s="25" customFormat="1" ht="25.5" customHeight="1">
      <c r="A310" s="99">
        <v>2240</v>
      </c>
      <c r="B310" s="99"/>
      <c r="C310" s="99"/>
      <c r="D310" s="99"/>
      <c r="E310" s="99"/>
      <c r="F310" s="99"/>
      <c r="G310" s="62" t="s">
        <v>182</v>
      </c>
      <c r="H310" s="63"/>
      <c r="I310" s="63"/>
      <c r="J310" s="63"/>
      <c r="K310" s="63"/>
      <c r="L310" s="63"/>
      <c r="M310" s="63"/>
      <c r="N310" s="63"/>
      <c r="O310" s="63"/>
      <c r="P310" s="64"/>
      <c r="Q310" s="105">
        <v>252377</v>
      </c>
      <c r="R310" s="105"/>
      <c r="S310" s="105"/>
      <c r="T310" s="105"/>
      <c r="U310" s="105"/>
      <c r="V310" s="105">
        <v>0</v>
      </c>
      <c r="W310" s="105"/>
      <c r="X310" s="105"/>
      <c r="Y310" s="105"/>
      <c r="Z310" s="105">
        <v>0</v>
      </c>
      <c r="AA310" s="105"/>
      <c r="AB310" s="105"/>
      <c r="AC310" s="105"/>
      <c r="AD310" s="105"/>
      <c r="AE310" s="105">
        <v>0</v>
      </c>
      <c r="AF310" s="105"/>
      <c r="AG310" s="105"/>
      <c r="AH310" s="105"/>
      <c r="AI310" s="105"/>
      <c r="AJ310" s="105">
        <f t="shared" si="17"/>
        <v>252377</v>
      </c>
      <c r="AK310" s="105"/>
      <c r="AL310" s="105"/>
      <c r="AM310" s="105"/>
      <c r="AN310" s="105"/>
      <c r="AO310" s="105">
        <v>100586</v>
      </c>
      <c r="AP310" s="105"/>
      <c r="AQ310" s="105"/>
      <c r="AR310" s="105"/>
      <c r="AS310" s="105"/>
      <c r="AT310" s="105">
        <f t="shared" si="18"/>
        <v>0</v>
      </c>
      <c r="AU310" s="105"/>
      <c r="AV310" s="105"/>
      <c r="AW310" s="105"/>
      <c r="AX310" s="105">
        <v>0</v>
      </c>
      <c r="AY310" s="105"/>
      <c r="AZ310" s="105"/>
      <c r="BA310" s="105"/>
      <c r="BB310" s="105"/>
      <c r="BC310" s="105">
        <v>0</v>
      </c>
      <c r="BD310" s="105"/>
      <c r="BE310" s="105"/>
      <c r="BF310" s="105"/>
      <c r="BG310" s="105"/>
      <c r="BH310" s="105">
        <f t="shared" si="19"/>
        <v>100586</v>
      </c>
      <c r="BI310" s="105"/>
      <c r="BJ310" s="105"/>
      <c r="BK310" s="105"/>
      <c r="BL310" s="105"/>
    </row>
    <row r="311" spans="1:79" s="25" customFormat="1" ht="12.75" customHeight="1">
      <c r="A311" s="99">
        <v>2250</v>
      </c>
      <c r="B311" s="99"/>
      <c r="C311" s="99"/>
      <c r="D311" s="99"/>
      <c r="E311" s="99"/>
      <c r="F311" s="99"/>
      <c r="G311" s="62" t="s">
        <v>183</v>
      </c>
      <c r="H311" s="63"/>
      <c r="I311" s="63"/>
      <c r="J311" s="63"/>
      <c r="K311" s="63"/>
      <c r="L311" s="63"/>
      <c r="M311" s="63"/>
      <c r="N311" s="63"/>
      <c r="O311" s="63"/>
      <c r="P311" s="64"/>
      <c r="Q311" s="105">
        <v>5453</v>
      </c>
      <c r="R311" s="105"/>
      <c r="S311" s="105"/>
      <c r="T311" s="105"/>
      <c r="U311" s="105"/>
      <c r="V311" s="105">
        <v>0</v>
      </c>
      <c r="W311" s="105"/>
      <c r="X311" s="105"/>
      <c r="Y311" s="105"/>
      <c r="Z311" s="105">
        <v>0</v>
      </c>
      <c r="AA311" s="105"/>
      <c r="AB311" s="105"/>
      <c r="AC311" s="105"/>
      <c r="AD311" s="105"/>
      <c r="AE311" s="105">
        <v>0</v>
      </c>
      <c r="AF311" s="105"/>
      <c r="AG311" s="105"/>
      <c r="AH311" s="105"/>
      <c r="AI311" s="105"/>
      <c r="AJ311" s="105">
        <f t="shared" si="17"/>
        <v>5453</v>
      </c>
      <c r="AK311" s="105"/>
      <c r="AL311" s="105"/>
      <c r="AM311" s="105"/>
      <c r="AN311" s="105"/>
      <c r="AO311" s="105">
        <v>7280</v>
      </c>
      <c r="AP311" s="105"/>
      <c r="AQ311" s="105"/>
      <c r="AR311" s="105"/>
      <c r="AS311" s="105"/>
      <c r="AT311" s="105">
        <f t="shared" si="18"/>
        <v>0</v>
      </c>
      <c r="AU311" s="105"/>
      <c r="AV311" s="105"/>
      <c r="AW311" s="105"/>
      <c r="AX311" s="105">
        <v>0</v>
      </c>
      <c r="AY311" s="105"/>
      <c r="AZ311" s="105"/>
      <c r="BA311" s="105"/>
      <c r="BB311" s="105"/>
      <c r="BC311" s="105">
        <v>0</v>
      </c>
      <c r="BD311" s="105"/>
      <c r="BE311" s="105"/>
      <c r="BF311" s="105"/>
      <c r="BG311" s="105"/>
      <c r="BH311" s="105">
        <f t="shared" si="19"/>
        <v>7280</v>
      </c>
      <c r="BI311" s="105"/>
      <c r="BJ311" s="105"/>
      <c r="BK311" s="105"/>
      <c r="BL311" s="105"/>
    </row>
    <row r="312" spans="1:79" s="25" customFormat="1" ht="12.75" customHeight="1">
      <c r="A312" s="99">
        <v>2271</v>
      </c>
      <c r="B312" s="99"/>
      <c r="C312" s="99"/>
      <c r="D312" s="99"/>
      <c r="E312" s="99"/>
      <c r="F312" s="99"/>
      <c r="G312" s="62" t="s">
        <v>184</v>
      </c>
      <c r="H312" s="63"/>
      <c r="I312" s="63"/>
      <c r="J312" s="63"/>
      <c r="K312" s="63"/>
      <c r="L312" s="63"/>
      <c r="M312" s="63"/>
      <c r="N312" s="63"/>
      <c r="O312" s="63"/>
      <c r="P312" s="64"/>
      <c r="Q312" s="105">
        <v>115383</v>
      </c>
      <c r="R312" s="105"/>
      <c r="S312" s="105"/>
      <c r="T312" s="105"/>
      <c r="U312" s="105"/>
      <c r="V312" s="105">
        <v>0</v>
      </c>
      <c r="W312" s="105"/>
      <c r="X312" s="105"/>
      <c r="Y312" s="105"/>
      <c r="Z312" s="105">
        <v>0</v>
      </c>
      <c r="AA312" s="105"/>
      <c r="AB312" s="105"/>
      <c r="AC312" s="105"/>
      <c r="AD312" s="105"/>
      <c r="AE312" s="105">
        <v>0</v>
      </c>
      <c r="AF312" s="105"/>
      <c r="AG312" s="105"/>
      <c r="AH312" s="105"/>
      <c r="AI312" s="105"/>
      <c r="AJ312" s="105">
        <f t="shared" si="17"/>
        <v>115383</v>
      </c>
      <c r="AK312" s="105"/>
      <c r="AL312" s="105"/>
      <c r="AM312" s="105"/>
      <c r="AN312" s="105"/>
      <c r="AO312" s="105">
        <v>199000</v>
      </c>
      <c r="AP312" s="105"/>
      <c r="AQ312" s="105"/>
      <c r="AR312" s="105"/>
      <c r="AS312" s="105"/>
      <c r="AT312" s="105">
        <f t="shared" si="18"/>
        <v>0</v>
      </c>
      <c r="AU312" s="105"/>
      <c r="AV312" s="105"/>
      <c r="AW312" s="105"/>
      <c r="AX312" s="105">
        <v>0</v>
      </c>
      <c r="AY312" s="105"/>
      <c r="AZ312" s="105"/>
      <c r="BA312" s="105"/>
      <c r="BB312" s="105"/>
      <c r="BC312" s="105">
        <v>0</v>
      </c>
      <c r="BD312" s="105"/>
      <c r="BE312" s="105"/>
      <c r="BF312" s="105"/>
      <c r="BG312" s="105"/>
      <c r="BH312" s="105">
        <f t="shared" si="19"/>
        <v>199000</v>
      </c>
      <c r="BI312" s="105"/>
      <c r="BJ312" s="105"/>
      <c r="BK312" s="105"/>
      <c r="BL312" s="105"/>
    </row>
    <row r="313" spans="1:79" s="25" customFormat="1" ht="25.5" customHeight="1">
      <c r="A313" s="99">
        <v>2272</v>
      </c>
      <c r="B313" s="99"/>
      <c r="C313" s="99"/>
      <c r="D313" s="99"/>
      <c r="E313" s="99"/>
      <c r="F313" s="99"/>
      <c r="G313" s="62" t="s">
        <v>185</v>
      </c>
      <c r="H313" s="63"/>
      <c r="I313" s="63"/>
      <c r="J313" s="63"/>
      <c r="K313" s="63"/>
      <c r="L313" s="63"/>
      <c r="M313" s="63"/>
      <c r="N313" s="63"/>
      <c r="O313" s="63"/>
      <c r="P313" s="64"/>
      <c r="Q313" s="105">
        <v>3645</v>
      </c>
      <c r="R313" s="105"/>
      <c r="S313" s="105"/>
      <c r="T313" s="105"/>
      <c r="U313" s="105"/>
      <c r="V313" s="105">
        <v>0</v>
      </c>
      <c r="W313" s="105"/>
      <c r="X313" s="105"/>
      <c r="Y313" s="105"/>
      <c r="Z313" s="105">
        <v>0</v>
      </c>
      <c r="AA313" s="105"/>
      <c r="AB313" s="105"/>
      <c r="AC313" s="105"/>
      <c r="AD313" s="105"/>
      <c r="AE313" s="105">
        <v>0</v>
      </c>
      <c r="AF313" s="105"/>
      <c r="AG313" s="105"/>
      <c r="AH313" s="105"/>
      <c r="AI313" s="105"/>
      <c r="AJ313" s="105">
        <f t="shared" si="17"/>
        <v>3645</v>
      </c>
      <c r="AK313" s="105"/>
      <c r="AL313" s="105"/>
      <c r="AM313" s="105"/>
      <c r="AN313" s="105"/>
      <c r="AO313" s="105">
        <v>16650</v>
      </c>
      <c r="AP313" s="105"/>
      <c r="AQ313" s="105"/>
      <c r="AR313" s="105"/>
      <c r="AS313" s="105"/>
      <c r="AT313" s="105">
        <f t="shared" si="18"/>
        <v>0</v>
      </c>
      <c r="AU313" s="105"/>
      <c r="AV313" s="105"/>
      <c r="AW313" s="105"/>
      <c r="AX313" s="105">
        <v>0</v>
      </c>
      <c r="AY313" s="105"/>
      <c r="AZ313" s="105"/>
      <c r="BA313" s="105"/>
      <c r="BB313" s="105"/>
      <c r="BC313" s="105">
        <v>0</v>
      </c>
      <c r="BD313" s="105"/>
      <c r="BE313" s="105"/>
      <c r="BF313" s="105"/>
      <c r="BG313" s="105"/>
      <c r="BH313" s="105">
        <f t="shared" si="19"/>
        <v>16650</v>
      </c>
      <c r="BI313" s="105"/>
      <c r="BJ313" s="105"/>
      <c r="BK313" s="105"/>
      <c r="BL313" s="105"/>
    </row>
    <row r="314" spans="1:79" s="25" customFormat="1" ht="12.75" customHeight="1">
      <c r="A314" s="99">
        <v>2273</v>
      </c>
      <c r="B314" s="99"/>
      <c r="C314" s="99"/>
      <c r="D314" s="99"/>
      <c r="E314" s="99"/>
      <c r="F314" s="99"/>
      <c r="G314" s="62" t="s">
        <v>186</v>
      </c>
      <c r="H314" s="63"/>
      <c r="I314" s="63"/>
      <c r="J314" s="63"/>
      <c r="K314" s="63"/>
      <c r="L314" s="63"/>
      <c r="M314" s="63"/>
      <c r="N314" s="63"/>
      <c r="O314" s="63"/>
      <c r="P314" s="64"/>
      <c r="Q314" s="105">
        <v>22404</v>
      </c>
      <c r="R314" s="105"/>
      <c r="S314" s="105"/>
      <c r="T314" s="105"/>
      <c r="U314" s="105"/>
      <c r="V314" s="105">
        <v>0</v>
      </c>
      <c r="W314" s="105"/>
      <c r="X314" s="105"/>
      <c r="Y314" s="105"/>
      <c r="Z314" s="105">
        <v>0</v>
      </c>
      <c r="AA314" s="105"/>
      <c r="AB314" s="105"/>
      <c r="AC314" s="105"/>
      <c r="AD314" s="105"/>
      <c r="AE314" s="105">
        <v>0</v>
      </c>
      <c r="AF314" s="105"/>
      <c r="AG314" s="105"/>
      <c r="AH314" s="105"/>
      <c r="AI314" s="105"/>
      <c r="AJ314" s="105">
        <f t="shared" si="17"/>
        <v>22404</v>
      </c>
      <c r="AK314" s="105"/>
      <c r="AL314" s="105"/>
      <c r="AM314" s="105"/>
      <c r="AN314" s="105"/>
      <c r="AO314" s="105">
        <v>26870</v>
      </c>
      <c r="AP314" s="105"/>
      <c r="AQ314" s="105"/>
      <c r="AR314" s="105"/>
      <c r="AS314" s="105"/>
      <c r="AT314" s="105">
        <f t="shared" si="18"/>
        <v>0</v>
      </c>
      <c r="AU314" s="105"/>
      <c r="AV314" s="105"/>
      <c r="AW314" s="105"/>
      <c r="AX314" s="105">
        <v>0</v>
      </c>
      <c r="AY314" s="105"/>
      <c r="AZ314" s="105"/>
      <c r="BA314" s="105"/>
      <c r="BB314" s="105"/>
      <c r="BC314" s="105">
        <v>0</v>
      </c>
      <c r="BD314" s="105"/>
      <c r="BE314" s="105"/>
      <c r="BF314" s="105"/>
      <c r="BG314" s="105"/>
      <c r="BH314" s="105">
        <f t="shared" si="19"/>
        <v>26870</v>
      </c>
      <c r="BI314" s="105"/>
      <c r="BJ314" s="105"/>
      <c r="BK314" s="105"/>
      <c r="BL314" s="105"/>
    </row>
    <row r="315" spans="1:79" s="25" customFormat="1" ht="25.5" customHeight="1">
      <c r="A315" s="99">
        <v>2275</v>
      </c>
      <c r="B315" s="99"/>
      <c r="C315" s="99"/>
      <c r="D315" s="99"/>
      <c r="E315" s="99"/>
      <c r="F315" s="99"/>
      <c r="G315" s="62" t="s">
        <v>187</v>
      </c>
      <c r="H315" s="63"/>
      <c r="I315" s="63"/>
      <c r="J315" s="63"/>
      <c r="K315" s="63"/>
      <c r="L315" s="63"/>
      <c r="M315" s="63"/>
      <c r="N315" s="63"/>
      <c r="O315" s="63"/>
      <c r="P315" s="64"/>
      <c r="Q315" s="105">
        <v>133</v>
      </c>
      <c r="R315" s="105"/>
      <c r="S315" s="105"/>
      <c r="T315" s="105"/>
      <c r="U315" s="105"/>
      <c r="V315" s="105">
        <v>0</v>
      </c>
      <c r="W315" s="105"/>
      <c r="X315" s="105"/>
      <c r="Y315" s="105"/>
      <c r="Z315" s="105">
        <v>0</v>
      </c>
      <c r="AA315" s="105"/>
      <c r="AB315" s="105"/>
      <c r="AC315" s="105"/>
      <c r="AD315" s="105"/>
      <c r="AE315" s="105">
        <v>0</v>
      </c>
      <c r="AF315" s="105"/>
      <c r="AG315" s="105"/>
      <c r="AH315" s="105"/>
      <c r="AI315" s="105"/>
      <c r="AJ315" s="105">
        <f t="shared" si="17"/>
        <v>133</v>
      </c>
      <c r="AK315" s="105"/>
      <c r="AL315" s="105"/>
      <c r="AM315" s="105"/>
      <c r="AN315" s="105"/>
      <c r="AO315" s="105">
        <v>226</v>
      </c>
      <c r="AP315" s="105"/>
      <c r="AQ315" s="105"/>
      <c r="AR315" s="105"/>
      <c r="AS315" s="105"/>
      <c r="AT315" s="105">
        <f t="shared" si="18"/>
        <v>0</v>
      </c>
      <c r="AU315" s="105"/>
      <c r="AV315" s="105"/>
      <c r="AW315" s="105"/>
      <c r="AX315" s="105">
        <v>0</v>
      </c>
      <c r="AY315" s="105"/>
      <c r="AZ315" s="105"/>
      <c r="BA315" s="105"/>
      <c r="BB315" s="105"/>
      <c r="BC315" s="105">
        <v>0</v>
      </c>
      <c r="BD315" s="105"/>
      <c r="BE315" s="105"/>
      <c r="BF315" s="105"/>
      <c r="BG315" s="105"/>
      <c r="BH315" s="105">
        <f t="shared" si="19"/>
        <v>226</v>
      </c>
      <c r="BI315" s="105"/>
      <c r="BJ315" s="105"/>
      <c r="BK315" s="105"/>
      <c r="BL315" s="105"/>
    </row>
    <row r="316" spans="1:79" s="25" customFormat="1" ht="51" customHeight="1">
      <c r="A316" s="99">
        <v>2282</v>
      </c>
      <c r="B316" s="99"/>
      <c r="C316" s="99"/>
      <c r="D316" s="99"/>
      <c r="E316" s="99"/>
      <c r="F316" s="99"/>
      <c r="G316" s="62" t="s">
        <v>188</v>
      </c>
      <c r="H316" s="63"/>
      <c r="I316" s="63"/>
      <c r="J316" s="63"/>
      <c r="K316" s="63"/>
      <c r="L316" s="63"/>
      <c r="M316" s="63"/>
      <c r="N316" s="63"/>
      <c r="O316" s="63"/>
      <c r="P316" s="64"/>
      <c r="Q316" s="105">
        <v>3465</v>
      </c>
      <c r="R316" s="105"/>
      <c r="S316" s="105"/>
      <c r="T316" s="105"/>
      <c r="U316" s="105"/>
      <c r="V316" s="105">
        <v>0</v>
      </c>
      <c r="W316" s="105"/>
      <c r="X316" s="105"/>
      <c r="Y316" s="105"/>
      <c r="Z316" s="105">
        <v>0</v>
      </c>
      <c r="AA316" s="105"/>
      <c r="AB316" s="105"/>
      <c r="AC316" s="105"/>
      <c r="AD316" s="105"/>
      <c r="AE316" s="105">
        <v>0</v>
      </c>
      <c r="AF316" s="105"/>
      <c r="AG316" s="105"/>
      <c r="AH316" s="105"/>
      <c r="AI316" s="105"/>
      <c r="AJ316" s="105">
        <f t="shared" si="17"/>
        <v>3465</v>
      </c>
      <c r="AK316" s="105"/>
      <c r="AL316" s="105"/>
      <c r="AM316" s="105"/>
      <c r="AN316" s="105"/>
      <c r="AO316" s="105">
        <v>22100</v>
      </c>
      <c r="AP316" s="105"/>
      <c r="AQ316" s="105"/>
      <c r="AR316" s="105"/>
      <c r="AS316" s="105"/>
      <c r="AT316" s="105">
        <f t="shared" si="18"/>
        <v>0</v>
      </c>
      <c r="AU316" s="105"/>
      <c r="AV316" s="105"/>
      <c r="AW316" s="105"/>
      <c r="AX316" s="105">
        <v>0</v>
      </c>
      <c r="AY316" s="105"/>
      <c r="AZ316" s="105"/>
      <c r="BA316" s="105"/>
      <c r="BB316" s="105"/>
      <c r="BC316" s="105">
        <v>0</v>
      </c>
      <c r="BD316" s="105"/>
      <c r="BE316" s="105"/>
      <c r="BF316" s="105"/>
      <c r="BG316" s="105"/>
      <c r="BH316" s="105">
        <f t="shared" si="19"/>
        <v>22100</v>
      </c>
      <c r="BI316" s="105"/>
      <c r="BJ316" s="105"/>
      <c r="BK316" s="105"/>
      <c r="BL316" s="105"/>
    </row>
    <row r="317" spans="1:79" s="25" customFormat="1" ht="12.75" customHeight="1">
      <c r="A317" s="99">
        <v>2800</v>
      </c>
      <c r="B317" s="99"/>
      <c r="C317" s="99"/>
      <c r="D317" s="99"/>
      <c r="E317" s="99"/>
      <c r="F317" s="99"/>
      <c r="G317" s="62" t="s">
        <v>189</v>
      </c>
      <c r="H317" s="63"/>
      <c r="I317" s="63"/>
      <c r="J317" s="63"/>
      <c r="K317" s="63"/>
      <c r="L317" s="63"/>
      <c r="M317" s="63"/>
      <c r="N317" s="63"/>
      <c r="O317" s="63"/>
      <c r="P317" s="64"/>
      <c r="Q317" s="105">
        <v>645</v>
      </c>
      <c r="R317" s="105"/>
      <c r="S317" s="105"/>
      <c r="T317" s="105"/>
      <c r="U317" s="105"/>
      <c r="V317" s="105">
        <v>0</v>
      </c>
      <c r="W317" s="105"/>
      <c r="X317" s="105"/>
      <c r="Y317" s="105"/>
      <c r="Z317" s="105">
        <v>0</v>
      </c>
      <c r="AA317" s="105"/>
      <c r="AB317" s="105"/>
      <c r="AC317" s="105"/>
      <c r="AD317" s="105"/>
      <c r="AE317" s="105">
        <v>0</v>
      </c>
      <c r="AF317" s="105"/>
      <c r="AG317" s="105"/>
      <c r="AH317" s="105"/>
      <c r="AI317" s="105"/>
      <c r="AJ317" s="105">
        <f t="shared" si="17"/>
        <v>645</v>
      </c>
      <c r="AK317" s="105"/>
      <c r="AL317" s="105"/>
      <c r="AM317" s="105"/>
      <c r="AN317" s="105"/>
      <c r="AO317" s="105">
        <v>700</v>
      </c>
      <c r="AP317" s="105"/>
      <c r="AQ317" s="105"/>
      <c r="AR317" s="105"/>
      <c r="AS317" s="105"/>
      <c r="AT317" s="105">
        <f t="shared" si="18"/>
        <v>0</v>
      </c>
      <c r="AU317" s="105"/>
      <c r="AV317" s="105"/>
      <c r="AW317" s="105"/>
      <c r="AX317" s="105">
        <v>0</v>
      </c>
      <c r="AY317" s="105"/>
      <c r="AZ317" s="105"/>
      <c r="BA317" s="105"/>
      <c r="BB317" s="105"/>
      <c r="BC317" s="105">
        <v>0</v>
      </c>
      <c r="BD317" s="105"/>
      <c r="BE317" s="105"/>
      <c r="BF317" s="105"/>
      <c r="BG317" s="105"/>
      <c r="BH317" s="105">
        <f t="shared" si="19"/>
        <v>700</v>
      </c>
      <c r="BI317" s="105"/>
      <c r="BJ317" s="105"/>
      <c r="BK317" s="105"/>
      <c r="BL317" s="105"/>
    </row>
    <row r="318" spans="1:79" s="6" customFormat="1" ht="12.75" customHeight="1">
      <c r="A318" s="100"/>
      <c r="B318" s="100"/>
      <c r="C318" s="100"/>
      <c r="D318" s="100"/>
      <c r="E318" s="100"/>
      <c r="F318" s="100"/>
      <c r="G318" s="106" t="s">
        <v>147</v>
      </c>
      <c r="H318" s="107"/>
      <c r="I318" s="107"/>
      <c r="J318" s="107"/>
      <c r="K318" s="107"/>
      <c r="L318" s="107"/>
      <c r="M318" s="107"/>
      <c r="N318" s="107"/>
      <c r="O318" s="107"/>
      <c r="P318" s="108"/>
      <c r="Q318" s="109">
        <v>936151</v>
      </c>
      <c r="R318" s="109"/>
      <c r="S318" s="109"/>
      <c r="T318" s="109"/>
      <c r="U318" s="109"/>
      <c r="V318" s="109">
        <v>0</v>
      </c>
      <c r="W318" s="109"/>
      <c r="X318" s="109"/>
      <c r="Y318" s="109"/>
      <c r="Z318" s="109">
        <v>0</v>
      </c>
      <c r="AA318" s="109"/>
      <c r="AB318" s="109"/>
      <c r="AC318" s="109"/>
      <c r="AD318" s="109"/>
      <c r="AE318" s="109">
        <v>0</v>
      </c>
      <c r="AF318" s="109"/>
      <c r="AG318" s="109"/>
      <c r="AH318" s="109"/>
      <c r="AI318" s="109"/>
      <c r="AJ318" s="109">
        <f t="shared" si="17"/>
        <v>936151</v>
      </c>
      <c r="AK318" s="109"/>
      <c r="AL318" s="109"/>
      <c r="AM318" s="109"/>
      <c r="AN318" s="109"/>
      <c r="AO318" s="109">
        <v>725304</v>
      </c>
      <c r="AP318" s="109"/>
      <c r="AQ318" s="109"/>
      <c r="AR318" s="109"/>
      <c r="AS318" s="109"/>
      <c r="AT318" s="109">
        <f t="shared" si="18"/>
        <v>0</v>
      </c>
      <c r="AU318" s="109"/>
      <c r="AV318" s="109"/>
      <c r="AW318" s="109"/>
      <c r="AX318" s="109">
        <v>0</v>
      </c>
      <c r="AY318" s="109"/>
      <c r="AZ318" s="109"/>
      <c r="BA318" s="109"/>
      <c r="BB318" s="109"/>
      <c r="BC318" s="109">
        <v>0</v>
      </c>
      <c r="BD318" s="109"/>
      <c r="BE318" s="109"/>
      <c r="BF318" s="109"/>
      <c r="BG318" s="109"/>
      <c r="BH318" s="109">
        <f t="shared" si="19"/>
        <v>725304</v>
      </c>
      <c r="BI318" s="109"/>
      <c r="BJ318" s="109"/>
      <c r="BK318" s="109"/>
      <c r="BL318" s="109"/>
    </row>
    <row r="320" spans="1:79" ht="14.25" customHeight="1">
      <c r="A320" s="34" t="s">
        <v>278</v>
      </c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4"/>
      <c r="AT320" s="34"/>
      <c r="AU320" s="34"/>
      <c r="AV320" s="34"/>
      <c r="AW320" s="34"/>
      <c r="AX320" s="34"/>
      <c r="AY320" s="34"/>
      <c r="AZ320" s="34"/>
      <c r="BA320" s="34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</row>
    <row r="321" spans="1:79" ht="15" customHeight="1">
      <c r="A321" s="48" t="s">
        <v>271</v>
      </c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  <c r="AV321" s="48"/>
      <c r="AW321" s="48"/>
      <c r="AX321" s="48"/>
      <c r="AY321" s="48"/>
      <c r="AZ321" s="48"/>
      <c r="BA321" s="48"/>
      <c r="BB321" s="48"/>
      <c r="BC321" s="48"/>
      <c r="BD321" s="48"/>
      <c r="BE321" s="48"/>
      <c r="BF321" s="48"/>
      <c r="BG321" s="48"/>
      <c r="BH321" s="48"/>
      <c r="BI321" s="48"/>
      <c r="BJ321" s="48"/>
      <c r="BK321" s="48"/>
      <c r="BL321" s="48"/>
    </row>
    <row r="322" spans="1:79" ht="42.95" customHeight="1">
      <c r="A322" s="93" t="s">
        <v>135</v>
      </c>
      <c r="B322" s="93"/>
      <c r="C322" s="93"/>
      <c r="D322" s="93"/>
      <c r="E322" s="93"/>
      <c r="F322" s="93"/>
      <c r="G322" s="55" t="s">
        <v>19</v>
      </c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 t="s">
        <v>15</v>
      </c>
      <c r="U322" s="55"/>
      <c r="V322" s="55"/>
      <c r="W322" s="55"/>
      <c r="X322" s="55"/>
      <c r="Y322" s="55"/>
      <c r="Z322" s="55" t="s">
        <v>14</v>
      </c>
      <c r="AA322" s="55"/>
      <c r="AB322" s="55"/>
      <c r="AC322" s="55"/>
      <c r="AD322" s="55"/>
      <c r="AE322" s="55" t="s">
        <v>274</v>
      </c>
      <c r="AF322" s="55"/>
      <c r="AG322" s="55"/>
      <c r="AH322" s="55"/>
      <c r="AI322" s="55"/>
      <c r="AJ322" s="55"/>
      <c r="AK322" s="55" t="s">
        <v>279</v>
      </c>
      <c r="AL322" s="55"/>
      <c r="AM322" s="55"/>
      <c r="AN322" s="55"/>
      <c r="AO322" s="55"/>
      <c r="AP322" s="55"/>
      <c r="AQ322" s="55" t="s">
        <v>291</v>
      </c>
      <c r="AR322" s="55"/>
      <c r="AS322" s="55"/>
      <c r="AT322" s="55"/>
      <c r="AU322" s="55"/>
      <c r="AV322" s="55"/>
      <c r="AW322" s="55" t="s">
        <v>18</v>
      </c>
      <c r="AX322" s="55"/>
      <c r="AY322" s="55"/>
      <c r="AZ322" s="55"/>
      <c r="BA322" s="55"/>
      <c r="BB322" s="55"/>
      <c r="BC322" s="55"/>
      <c r="BD322" s="55"/>
      <c r="BE322" s="55" t="s">
        <v>156</v>
      </c>
      <c r="BF322" s="55"/>
      <c r="BG322" s="55"/>
      <c r="BH322" s="55"/>
      <c r="BI322" s="55"/>
      <c r="BJ322" s="55"/>
      <c r="BK322" s="55"/>
      <c r="BL322" s="55"/>
    </row>
    <row r="323" spans="1:79" ht="21.75" customHeight="1">
      <c r="A323" s="93"/>
      <c r="B323" s="93"/>
      <c r="C323" s="93"/>
      <c r="D323" s="93"/>
      <c r="E323" s="93"/>
      <c r="F323" s="93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55"/>
      <c r="AB323" s="55"/>
      <c r="AC323" s="55"/>
      <c r="AD323" s="55"/>
      <c r="AE323" s="55"/>
      <c r="AF323" s="55"/>
      <c r="AG323" s="55"/>
      <c r="AH323" s="55"/>
      <c r="AI323" s="55"/>
      <c r="AJ323" s="55"/>
      <c r="AK323" s="55"/>
      <c r="AL323" s="55"/>
      <c r="AM323" s="55"/>
      <c r="AN323" s="55"/>
      <c r="AO323" s="55"/>
      <c r="AP323" s="55"/>
      <c r="AQ323" s="55"/>
      <c r="AR323" s="55"/>
      <c r="AS323" s="55"/>
      <c r="AT323" s="55"/>
      <c r="AU323" s="55"/>
      <c r="AV323" s="55"/>
      <c r="AW323" s="55"/>
      <c r="AX323" s="55"/>
      <c r="AY323" s="55"/>
      <c r="AZ323" s="55"/>
      <c r="BA323" s="55"/>
      <c r="BB323" s="55"/>
      <c r="BC323" s="55"/>
      <c r="BD323" s="55"/>
      <c r="BE323" s="55"/>
      <c r="BF323" s="55"/>
      <c r="BG323" s="55"/>
      <c r="BH323" s="55"/>
      <c r="BI323" s="55"/>
      <c r="BJ323" s="55"/>
      <c r="BK323" s="55"/>
      <c r="BL323" s="55"/>
    </row>
    <row r="324" spans="1:79" ht="15" customHeight="1">
      <c r="A324" s="55">
        <v>1</v>
      </c>
      <c r="B324" s="55"/>
      <c r="C324" s="55"/>
      <c r="D324" s="55"/>
      <c r="E324" s="55"/>
      <c r="F324" s="55"/>
      <c r="G324" s="55">
        <v>2</v>
      </c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>
        <v>3</v>
      </c>
      <c r="U324" s="55"/>
      <c r="V324" s="55"/>
      <c r="W324" s="55"/>
      <c r="X324" s="55"/>
      <c r="Y324" s="55"/>
      <c r="Z324" s="55">
        <v>4</v>
      </c>
      <c r="AA324" s="55"/>
      <c r="AB324" s="55"/>
      <c r="AC324" s="55"/>
      <c r="AD324" s="55"/>
      <c r="AE324" s="55">
        <v>5</v>
      </c>
      <c r="AF324" s="55"/>
      <c r="AG324" s="55"/>
      <c r="AH324" s="55"/>
      <c r="AI324" s="55"/>
      <c r="AJ324" s="55"/>
      <c r="AK324" s="55">
        <v>6</v>
      </c>
      <c r="AL324" s="55"/>
      <c r="AM324" s="55"/>
      <c r="AN324" s="55"/>
      <c r="AO324" s="55"/>
      <c r="AP324" s="55"/>
      <c r="AQ324" s="55">
        <v>7</v>
      </c>
      <c r="AR324" s="55"/>
      <c r="AS324" s="55"/>
      <c r="AT324" s="55"/>
      <c r="AU324" s="55"/>
      <c r="AV324" s="55"/>
      <c r="AW324" s="76">
        <v>8</v>
      </c>
      <c r="AX324" s="76"/>
      <c r="AY324" s="76"/>
      <c r="AZ324" s="76"/>
      <c r="BA324" s="76"/>
      <c r="BB324" s="76"/>
      <c r="BC324" s="76"/>
      <c r="BD324" s="76"/>
      <c r="BE324" s="76">
        <v>9</v>
      </c>
      <c r="BF324" s="76"/>
      <c r="BG324" s="76"/>
      <c r="BH324" s="76"/>
      <c r="BI324" s="76"/>
      <c r="BJ324" s="76"/>
      <c r="BK324" s="76"/>
      <c r="BL324" s="76"/>
    </row>
    <row r="325" spans="1:79" s="1" customFormat="1" ht="18.75" hidden="1" customHeight="1">
      <c r="A325" s="76" t="s">
        <v>64</v>
      </c>
      <c r="B325" s="76"/>
      <c r="C325" s="76"/>
      <c r="D325" s="76"/>
      <c r="E325" s="76"/>
      <c r="F325" s="76"/>
      <c r="G325" s="115" t="s">
        <v>57</v>
      </c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02" t="s">
        <v>80</v>
      </c>
      <c r="U325" s="102"/>
      <c r="V325" s="102"/>
      <c r="W325" s="102"/>
      <c r="X325" s="102"/>
      <c r="Y325" s="102"/>
      <c r="Z325" s="102" t="s">
        <v>81</v>
      </c>
      <c r="AA325" s="102"/>
      <c r="AB325" s="102"/>
      <c r="AC325" s="102"/>
      <c r="AD325" s="102"/>
      <c r="AE325" s="102" t="s">
        <v>82</v>
      </c>
      <c r="AF325" s="102"/>
      <c r="AG325" s="102"/>
      <c r="AH325" s="102"/>
      <c r="AI325" s="102"/>
      <c r="AJ325" s="102"/>
      <c r="AK325" s="102" t="s">
        <v>83</v>
      </c>
      <c r="AL325" s="102"/>
      <c r="AM325" s="102"/>
      <c r="AN325" s="102"/>
      <c r="AO325" s="102"/>
      <c r="AP325" s="102"/>
      <c r="AQ325" s="102" t="s">
        <v>84</v>
      </c>
      <c r="AR325" s="102"/>
      <c r="AS325" s="102"/>
      <c r="AT325" s="102"/>
      <c r="AU325" s="102"/>
      <c r="AV325" s="102"/>
      <c r="AW325" s="115" t="s">
        <v>87</v>
      </c>
      <c r="AX325" s="115"/>
      <c r="AY325" s="115"/>
      <c r="AZ325" s="115"/>
      <c r="BA325" s="115"/>
      <c r="BB325" s="115"/>
      <c r="BC325" s="115"/>
      <c r="BD325" s="115"/>
      <c r="BE325" s="115" t="s">
        <v>88</v>
      </c>
      <c r="BF325" s="115"/>
      <c r="BG325" s="115"/>
      <c r="BH325" s="115"/>
      <c r="BI325" s="115"/>
      <c r="BJ325" s="115"/>
      <c r="BK325" s="115"/>
      <c r="BL325" s="115"/>
      <c r="CA325" s="1" t="s">
        <v>54</v>
      </c>
    </row>
    <row r="326" spans="1:79" s="25" customFormat="1" ht="12.75" customHeight="1">
      <c r="A326" s="99">
        <v>2111</v>
      </c>
      <c r="B326" s="99"/>
      <c r="C326" s="99"/>
      <c r="D326" s="99"/>
      <c r="E326" s="99"/>
      <c r="F326" s="99"/>
      <c r="G326" s="62" t="s">
        <v>178</v>
      </c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4"/>
      <c r="T326" s="105">
        <v>0</v>
      </c>
      <c r="U326" s="105"/>
      <c r="V326" s="105"/>
      <c r="W326" s="105"/>
      <c r="X326" s="105"/>
      <c r="Y326" s="105"/>
      <c r="Z326" s="105">
        <v>1120328.3799999999</v>
      </c>
      <c r="AA326" s="105"/>
      <c r="AB326" s="105"/>
      <c r="AC326" s="105"/>
      <c r="AD326" s="105"/>
      <c r="AE326" s="105">
        <v>0</v>
      </c>
      <c r="AF326" s="105"/>
      <c r="AG326" s="105"/>
      <c r="AH326" s="105"/>
      <c r="AI326" s="105"/>
      <c r="AJ326" s="105"/>
      <c r="AK326" s="105">
        <v>0</v>
      </c>
      <c r="AL326" s="105"/>
      <c r="AM326" s="105"/>
      <c r="AN326" s="105"/>
      <c r="AO326" s="105"/>
      <c r="AP326" s="105"/>
      <c r="AQ326" s="105">
        <v>0</v>
      </c>
      <c r="AR326" s="105"/>
      <c r="AS326" s="105"/>
      <c r="AT326" s="105"/>
      <c r="AU326" s="105"/>
      <c r="AV326" s="105"/>
      <c r="AW326" s="133"/>
      <c r="AX326" s="133"/>
      <c r="AY326" s="133"/>
      <c r="AZ326" s="133"/>
      <c r="BA326" s="133"/>
      <c r="BB326" s="133"/>
      <c r="BC326" s="133"/>
      <c r="BD326" s="133"/>
      <c r="BE326" s="133"/>
      <c r="BF326" s="133"/>
      <c r="BG326" s="133"/>
      <c r="BH326" s="133"/>
      <c r="BI326" s="133"/>
      <c r="BJ326" s="133"/>
      <c r="BK326" s="133"/>
      <c r="BL326" s="133"/>
      <c r="CA326" s="25" t="s">
        <v>55</v>
      </c>
    </row>
    <row r="327" spans="1:79" s="25" customFormat="1" ht="12.75" customHeight="1">
      <c r="A327" s="99">
        <v>2120</v>
      </c>
      <c r="B327" s="99"/>
      <c r="C327" s="99"/>
      <c r="D327" s="99"/>
      <c r="E327" s="99"/>
      <c r="F327" s="99"/>
      <c r="G327" s="62" t="s">
        <v>179</v>
      </c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4"/>
      <c r="T327" s="105">
        <v>0</v>
      </c>
      <c r="U327" s="105"/>
      <c r="V327" s="105"/>
      <c r="W327" s="105"/>
      <c r="X327" s="105"/>
      <c r="Y327" s="105"/>
      <c r="Z327" s="105">
        <v>264326.68</v>
      </c>
      <c r="AA327" s="105"/>
      <c r="AB327" s="105"/>
      <c r="AC327" s="105"/>
      <c r="AD327" s="105"/>
      <c r="AE327" s="105">
        <v>0</v>
      </c>
      <c r="AF327" s="105"/>
      <c r="AG327" s="105"/>
      <c r="AH327" s="105"/>
      <c r="AI327" s="105"/>
      <c r="AJ327" s="105"/>
      <c r="AK327" s="105">
        <v>0</v>
      </c>
      <c r="AL327" s="105"/>
      <c r="AM327" s="105"/>
      <c r="AN327" s="105"/>
      <c r="AO327" s="105"/>
      <c r="AP327" s="105"/>
      <c r="AQ327" s="105">
        <v>0</v>
      </c>
      <c r="AR327" s="105"/>
      <c r="AS327" s="105"/>
      <c r="AT327" s="105"/>
      <c r="AU327" s="105"/>
      <c r="AV327" s="105"/>
      <c r="AW327" s="133"/>
      <c r="AX327" s="133"/>
      <c r="AY327" s="133"/>
      <c r="AZ327" s="133"/>
      <c r="BA327" s="133"/>
      <c r="BB327" s="133"/>
      <c r="BC327" s="133"/>
      <c r="BD327" s="133"/>
      <c r="BE327" s="133"/>
      <c r="BF327" s="133"/>
      <c r="BG327" s="133"/>
      <c r="BH327" s="133"/>
      <c r="BI327" s="133"/>
      <c r="BJ327" s="133"/>
      <c r="BK327" s="133"/>
      <c r="BL327" s="133"/>
    </row>
    <row r="328" spans="1:79" s="25" customFormat="1" ht="25.5" customHeight="1">
      <c r="A328" s="99">
        <v>2210</v>
      </c>
      <c r="B328" s="99"/>
      <c r="C328" s="99"/>
      <c r="D328" s="99"/>
      <c r="E328" s="99"/>
      <c r="F328" s="99"/>
      <c r="G328" s="62" t="s">
        <v>180</v>
      </c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4"/>
      <c r="T328" s="105">
        <v>0</v>
      </c>
      <c r="U328" s="105"/>
      <c r="V328" s="105"/>
      <c r="W328" s="105"/>
      <c r="X328" s="105"/>
      <c r="Y328" s="105"/>
      <c r="Z328" s="105">
        <v>144816.65</v>
      </c>
      <c r="AA328" s="105"/>
      <c r="AB328" s="105"/>
      <c r="AC328" s="105"/>
      <c r="AD328" s="105"/>
      <c r="AE328" s="105">
        <v>0</v>
      </c>
      <c r="AF328" s="105"/>
      <c r="AG328" s="105"/>
      <c r="AH328" s="105"/>
      <c r="AI328" s="105"/>
      <c r="AJ328" s="105"/>
      <c r="AK328" s="105">
        <v>9708</v>
      </c>
      <c r="AL328" s="105"/>
      <c r="AM328" s="105"/>
      <c r="AN328" s="105"/>
      <c r="AO328" s="105"/>
      <c r="AP328" s="105"/>
      <c r="AQ328" s="105">
        <v>0</v>
      </c>
      <c r="AR328" s="105"/>
      <c r="AS328" s="105"/>
      <c r="AT328" s="105"/>
      <c r="AU328" s="105"/>
      <c r="AV328" s="105"/>
      <c r="AW328" s="62" t="s">
        <v>257</v>
      </c>
      <c r="AX328" s="63"/>
      <c r="AY328" s="63"/>
      <c r="AZ328" s="63"/>
      <c r="BA328" s="63"/>
      <c r="BB328" s="63"/>
      <c r="BC328" s="63"/>
      <c r="BD328" s="64"/>
      <c r="BE328" s="133"/>
      <c r="BF328" s="133"/>
      <c r="BG328" s="133"/>
      <c r="BH328" s="133"/>
      <c r="BI328" s="133"/>
      <c r="BJ328" s="133"/>
      <c r="BK328" s="133"/>
      <c r="BL328" s="133"/>
    </row>
    <row r="329" spans="1:79" s="25" customFormat="1" ht="25.5" customHeight="1">
      <c r="A329" s="99">
        <v>2220</v>
      </c>
      <c r="B329" s="99"/>
      <c r="C329" s="99"/>
      <c r="D329" s="99"/>
      <c r="E329" s="99"/>
      <c r="F329" s="99"/>
      <c r="G329" s="62" t="s">
        <v>181</v>
      </c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4"/>
      <c r="T329" s="105">
        <v>0</v>
      </c>
      <c r="U329" s="105"/>
      <c r="V329" s="105"/>
      <c r="W329" s="105"/>
      <c r="X329" s="105"/>
      <c r="Y329" s="105"/>
      <c r="Z329" s="105">
        <v>16292.28</v>
      </c>
      <c r="AA329" s="105"/>
      <c r="AB329" s="105"/>
      <c r="AC329" s="105"/>
      <c r="AD329" s="105"/>
      <c r="AE329" s="105">
        <v>0</v>
      </c>
      <c r="AF329" s="105"/>
      <c r="AG329" s="105"/>
      <c r="AH329" s="105"/>
      <c r="AI329" s="105"/>
      <c r="AJ329" s="105"/>
      <c r="AK329" s="105">
        <v>0</v>
      </c>
      <c r="AL329" s="105"/>
      <c r="AM329" s="105"/>
      <c r="AN329" s="105"/>
      <c r="AO329" s="105"/>
      <c r="AP329" s="105"/>
      <c r="AQ329" s="105">
        <v>0</v>
      </c>
      <c r="AR329" s="105"/>
      <c r="AS329" s="105"/>
      <c r="AT329" s="105"/>
      <c r="AU329" s="105"/>
      <c r="AV329" s="105"/>
      <c r="AW329" s="62"/>
      <c r="AX329" s="63"/>
      <c r="AY329" s="63"/>
      <c r="AZ329" s="63"/>
      <c r="BA329" s="63"/>
      <c r="BB329" s="63"/>
      <c r="BC329" s="63"/>
      <c r="BD329" s="64"/>
      <c r="BE329" s="133"/>
      <c r="BF329" s="133"/>
      <c r="BG329" s="133"/>
      <c r="BH329" s="133"/>
      <c r="BI329" s="133"/>
      <c r="BJ329" s="133"/>
      <c r="BK329" s="133"/>
      <c r="BL329" s="133"/>
    </row>
    <row r="330" spans="1:79" s="25" customFormat="1" ht="12.75" customHeight="1">
      <c r="A330" s="99">
        <v>2240</v>
      </c>
      <c r="B330" s="99"/>
      <c r="C330" s="99"/>
      <c r="D330" s="99"/>
      <c r="E330" s="99"/>
      <c r="F330" s="99"/>
      <c r="G330" s="62" t="s">
        <v>182</v>
      </c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4"/>
      <c r="T330" s="105">
        <v>0</v>
      </c>
      <c r="U330" s="105"/>
      <c r="V330" s="105"/>
      <c r="W330" s="105"/>
      <c r="X330" s="105"/>
      <c r="Y330" s="105"/>
      <c r="Z330" s="105">
        <v>93201.65</v>
      </c>
      <c r="AA330" s="105"/>
      <c r="AB330" s="105"/>
      <c r="AC330" s="105"/>
      <c r="AD330" s="105"/>
      <c r="AE330" s="105">
        <v>0</v>
      </c>
      <c r="AF330" s="105"/>
      <c r="AG330" s="105"/>
      <c r="AH330" s="105"/>
      <c r="AI330" s="105"/>
      <c r="AJ330" s="105"/>
      <c r="AK330" s="105">
        <v>0</v>
      </c>
      <c r="AL330" s="105"/>
      <c r="AM330" s="105"/>
      <c r="AN330" s="105"/>
      <c r="AO330" s="105"/>
      <c r="AP330" s="105"/>
      <c r="AQ330" s="105">
        <v>0</v>
      </c>
      <c r="AR330" s="105"/>
      <c r="AS330" s="105"/>
      <c r="AT330" s="105"/>
      <c r="AU330" s="105"/>
      <c r="AV330" s="105"/>
      <c r="AW330" s="62"/>
      <c r="AX330" s="63"/>
      <c r="AY330" s="63"/>
      <c r="AZ330" s="63"/>
      <c r="BA330" s="63"/>
      <c r="BB330" s="63"/>
      <c r="BC330" s="63"/>
      <c r="BD330" s="64"/>
      <c r="BE330" s="133"/>
      <c r="BF330" s="133"/>
      <c r="BG330" s="133"/>
      <c r="BH330" s="133"/>
      <c r="BI330" s="133"/>
      <c r="BJ330" s="133"/>
      <c r="BK330" s="133"/>
      <c r="BL330" s="133"/>
    </row>
    <row r="331" spans="1:79" s="25" customFormat="1" ht="12.75" customHeight="1">
      <c r="A331" s="99">
        <v>2250</v>
      </c>
      <c r="B331" s="99"/>
      <c r="C331" s="99"/>
      <c r="D331" s="99"/>
      <c r="E331" s="99"/>
      <c r="F331" s="99"/>
      <c r="G331" s="62" t="s">
        <v>183</v>
      </c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4"/>
      <c r="T331" s="105">
        <v>0</v>
      </c>
      <c r="U331" s="105"/>
      <c r="V331" s="105"/>
      <c r="W331" s="105"/>
      <c r="X331" s="105"/>
      <c r="Y331" s="105"/>
      <c r="Z331" s="105">
        <v>764</v>
      </c>
      <c r="AA331" s="105"/>
      <c r="AB331" s="105"/>
      <c r="AC331" s="105"/>
      <c r="AD331" s="105"/>
      <c r="AE331" s="105">
        <v>0</v>
      </c>
      <c r="AF331" s="105"/>
      <c r="AG331" s="105"/>
      <c r="AH331" s="105"/>
      <c r="AI331" s="105"/>
      <c r="AJ331" s="105"/>
      <c r="AK331" s="105">
        <v>0</v>
      </c>
      <c r="AL331" s="105"/>
      <c r="AM331" s="105"/>
      <c r="AN331" s="105"/>
      <c r="AO331" s="105"/>
      <c r="AP331" s="105"/>
      <c r="AQ331" s="105">
        <v>0</v>
      </c>
      <c r="AR331" s="105"/>
      <c r="AS331" s="105"/>
      <c r="AT331" s="105"/>
      <c r="AU331" s="105"/>
      <c r="AV331" s="105"/>
      <c r="AW331" s="62"/>
      <c r="AX331" s="63"/>
      <c r="AY331" s="63"/>
      <c r="AZ331" s="63"/>
      <c r="BA331" s="63"/>
      <c r="BB331" s="63"/>
      <c r="BC331" s="63"/>
      <c r="BD331" s="64"/>
      <c r="BE331" s="133"/>
      <c r="BF331" s="133"/>
      <c r="BG331" s="133"/>
      <c r="BH331" s="133"/>
      <c r="BI331" s="133"/>
      <c r="BJ331" s="133"/>
      <c r="BK331" s="133"/>
      <c r="BL331" s="133"/>
    </row>
    <row r="332" spans="1:79" s="25" customFormat="1" ht="12.75" customHeight="1">
      <c r="A332" s="99">
        <v>2271</v>
      </c>
      <c r="B332" s="99"/>
      <c r="C332" s="99"/>
      <c r="D332" s="99"/>
      <c r="E332" s="99"/>
      <c r="F332" s="99"/>
      <c r="G332" s="62" t="s">
        <v>184</v>
      </c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4"/>
      <c r="T332" s="105">
        <v>0</v>
      </c>
      <c r="U332" s="105"/>
      <c r="V332" s="105"/>
      <c r="W332" s="105"/>
      <c r="X332" s="105"/>
      <c r="Y332" s="105"/>
      <c r="Z332" s="105">
        <v>105105.22</v>
      </c>
      <c r="AA332" s="105"/>
      <c r="AB332" s="105"/>
      <c r="AC332" s="105"/>
      <c r="AD332" s="105"/>
      <c r="AE332" s="105">
        <v>0</v>
      </c>
      <c r="AF332" s="105"/>
      <c r="AG332" s="105"/>
      <c r="AH332" s="105"/>
      <c r="AI332" s="105"/>
      <c r="AJ332" s="105"/>
      <c r="AK332" s="105">
        <v>0</v>
      </c>
      <c r="AL332" s="105"/>
      <c r="AM332" s="105"/>
      <c r="AN332" s="105"/>
      <c r="AO332" s="105"/>
      <c r="AP332" s="105"/>
      <c r="AQ332" s="105">
        <v>0</v>
      </c>
      <c r="AR332" s="105"/>
      <c r="AS332" s="105"/>
      <c r="AT332" s="105"/>
      <c r="AU332" s="105"/>
      <c r="AV332" s="105"/>
      <c r="AW332" s="62"/>
      <c r="AX332" s="63"/>
      <c r="AY332" s="63"/>
      <c r="AZ332" s="63"/>
      <c r="BA332" s="63"/>
      <c r="BB332" s="63"/>
      <c r="BC332" s="63"/>
      <c r="BD332" s="64"/>
      <c r="BE332" s="133"/>
      <c r="BF332" s="133"/>
      <c r="BG332" s="133"/>
      <c r="BH332" s="133"/>
      <c r="BI332" s="133"/>
      <c r="BJ332" s="133"/>
      <c r="BK332" s="133"/>
      <c r="BL332" s="133"/>
    </row>
    <row r="333" spans="1:79" s="25" customFormat="1" ht="25.5" customHeight="1">
      <c r="A333" s="99">
        <v>2272</v>
      </c>
      <c r="B333" s="99"/>
      <c r="C333" s="99"/>
      <c r="D333" s="99"/>
      <c r="E333" s="99"/>
      <c r="F333" s="99"/>
      <c r="G333" s="62" t="s">
        <v>185</v>
      </c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4"/>
      <c r="T333" s="105">
        <v>0</v>
      </c>
      <c r="U333" s="105"/>
      <c r="V333" s="105"/>
      <c r="W333" s="105"/>
      <c r="X333" s="105"/>
      <c r="Y333" s="105"/>
      <c r="Z333" s="105">
        <v>2336.5500000000002</v>
      </c>
      <c r="AA333" s="105"/>
      <c r="AB333" s="105"/>
      <c r="AC333" s="105"/>
      <c r="AD333" s="105"/>
      <c r="AE333" s="105">
        <v>0</v>
      </c>
      <c r="AF333" s="105"/>
      <c r="AG333" s="105"/>
      <c r="AH333" s="105"/>
      <c r="AI333" s="105"/>
      <c r="AJ333" s="105"/>
      <c r="AK333" s="105">
        <v>0</v>
      </c>
      <c r="AL333" s="105"/>
      <c r="AM333" s="105"/>
      <c r="AN333" s="105"/>
      <c r="AO333" s="105"/>
      <c r="AP333" s="105"/>
      <c r="AQ333" s="105">
        <v>0</v>
      </c>
      <c r="AR333" s="105"/>
      <c r="AS333" s="105"/>
      <c r="AT333" s="105"/>
      <c r="AU333" s="105"/>
      <c r="AV333" s="105"/>
      <c r="AW333" s="62"/>
      <c r="AX333" s="63"/>
      <c r="AY333" s="63"/>
      <c r="AZ333" s="63"/>
      <c r="BA333" s="63"/>
      <c r="BB333" s="63"/>
      <c r="BC333" s="63"/>
      <c r="BD333" s="64"/>
      <c r="BE333" s="133"/>
      <c r="BF333" s="133"/>
      <c r="BG333" s="133"/>
      <c r="BH333" s="133"/>
      <c r="BI333" s="133"/>
      <c r="BJ333" s="133"/>
      <c r="BK333" s="133"/>
      <c r="BL333" s="133"/>
    </row>
    <row r="334" spans="1:79" s="25" customFormat="1" ht="12.75" customHeight="1">
      <c r="A334" s="99">
        <v>2273</v>
      </c>
      <c r="B334" s="99"/>
      <c r="C334" s="99"/>
      <c r="D334" s="99"/>
      <c r="E334" s="99"/>
      <c r="F334" s="99"/>
      <c r="G334" s="62" t="s">
        <v>186</v>
      </c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4"/>
      <c r="T334" s="105">
        <v>0</v>
      </c>
      <c r="U334" s="105"/>
      <c r="V334" s="105"/>
      <c r="W334" s="105"/>
      <c r="X334" s="105"/>
      <c r="Y334" s="105"/>
      <c r="Z334" s="105">
        <v>10393.629999999999</v>
      </c>
      <c r="AA334" s="105"/>
      <c r="AB334" s="105"/>
      <c r="AC334" s="105"/>
      <c r="AD334" s="105"/>
      <c r="AE334" s="105">
        <v>0</v>
      </c>
      <c r="AF334" s="105"/>
      <c r="AG334" s="105"/>
      <c r="AH334" s="105"/>
      <c r="AI334" s="105"/>
      <c r="AJ334" s="105"/>
      <c r="AK334" s="105">
        <v>0</v>
      </c>
      <c r="AL334" s="105"/>
      <c r="AM334" s="105"/>
      <c r="AN334" s="105"/>
      <c r="AO334" s="105"/>
      <c r="AP334" s="105"/>
      <c r="AQ334" s="105">
        <v>0</v>
      </c>
      <c r="AR334" s="105"/>
      <c r="AS334" s="105"/>
      <c r="AT334" s="105"/>
      <c r="AU334" s="105"/>
      <c r="AV334" s="105"/>
      <c r="AW334" s="62"/>
      <c r="AX334" s="63"/>
      <c r="AY334" s="63"/>
      <c r="AZ334" s="63"/>
      <c r="BA334" s="63"/>
      <c r="BB334" s="63"/>
      <c r="BC334" s="63"/>
      <c r="BD334" s="64"/>
      <c r="BE334" s="133"/>
      <c r="BF334" s="133"/>
      <c r="BG334" s="133"/>
      <c r="BH334" s="133"/>
      <c r="BI334" s="133"/>
      <c r="BJ334" s="133"/>
      <c r="BK334" s="133"/>
      <c r="BL334" s="133"/>
    </row>
    <row r="335" spans="1:79" s="25" customFormat="1" ht="38.25" customHeight="1">
      <c r="A335" s="99">
        <v>2282</v>
      </c>
      <c r="B335" s="99"/>
      <c r="C335" s="99"/>
      <c r="D335" s="99"/>
      <c r="E335" s="99"/>
      <c r="F335" s="99"/>
      <c r="G335" s="62" t="s">
        <v>188</v>
      </c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4"/>
      <c r="T335" s="105">
        <v>0</v>
      </c>
      <c r="U335" s="105"/>
      <c r="V335" s="105"/>
      <c r="W335" s="105"/>
      <c r="X335" s="105"/>
      <c r="Y335" s="105"/>
      <c r="Z335" s="105">
        <v>1950</v>
      </c>
      <c r="AA335" s="105"/>
      <c r="AB335" s="105"/>
      <c r="AC335" s="105"/>
      <c r="AD335" s="105"/>
      <c r="AE335" s="105">
        <v>0</v>
      </c>
      <c r="AF335" s="105"/>
      <c r="AG335" s="105"/>
      <c r="AH335" s="105"/>
      <c r="AI335" s="105"/>
      <c r="AJ335" s="105"/>
      <c r="AK335" s="105">
        <v>0</v>
      </c>
      <c r="AL335" s="105"/>
      <c r="AM335" s="105"/>
      <c r="AN335" s="105"/>
      <c r="AO335" s="105"/>
      <c r="AP335" s="105"/>
      <c r="AQ335" s="105">
        <v>0</v>
      </c>
      <c r="AR335" s="105"/>
      <c r="AS335" s="105"/>
      <c r="AT335" s="105"/>
      <c r="AU335" s="105"/>
      <c r="AV335" s="105"/>
      <c r="AW335" s="62"/>
      <c r="AX335" s="63"/>
      <c r="AY335" s="63"/>
      <c r="AZ335" s="63"/>
      <c r="BA335" s="63"/>
      <c r="BB335" s="63"/>
      <c r="BC335" s="63"/>
      <c r="BD335" s="64"/>
      <c r="BE335" s="133"/>
      <c r="BF335" s="133"/>
      <c r="BG335" s="133"/>
      <c r="BH335" s="133"/>
      <c r="BI335" s="133"/>
      <c r="BJ335" s="133"/>
      <c r="BK335" s="133"/>
      <c r="BL335" s="133"/>
    </row>
    <row r="336" spans="1:79" s="6" customFormat="1" ht="12.75" customHeight="1">
      <c r="A336" s="100"/>
      <c r="B336" s="100"/>
      <c r="C336" s="100"/>
      <c r="D336" s="100"/>
      <c r="E336" s="100"/>
      <c r="F336" s="100"/>
      <c r="G336" s="106" t="s">
        <v>147</v>
      </c>
      <c r="H336" s="107"/>
      <c r="I336" s="107"/>
      <c r="J336" s="107"/>
      <c r="K336" s="107"/>
      <c r="L336" s="107"/>
      <c r="M336" s="107"/>
      <c r="N336" s="107"/>
      <c r="O336" s="107"/>
      <c r="P336" s="107"/>
      <c r="Q336" s="107"/>
      <c r="R336" s="107"/>
      <c r="S336" s="108"/>
      <c r="T336" s="109">
        <v>0</v>
      </c>
      <c r="U336" s="109"/>
      <c r="V336" s="109"/>
      <c r="W336" s="109"/>
      <c r="X336" s="109"/>
      <c r="Y336" s="109"/>
      <c r="Z336" s="109">
        <v>1759515.0399999996</v>
      </c>
      <c r="AA336" s="109"/>
      <c r="AB336" s="109"/>
      <c r="AC336" s="109"/>
      <c r="AD336" s="109"/>
      <c r="AE336" s="109">
        <v>0</v>
      </c>
      <c r="AF336" s="109"/>
      <c r="AG336" s="109"/>
      <c r="AH336" s="109"/>
      <c r="AI336" s="109"/>
      <c r="AJ336" s="109"/>
      <c r="AK336" s="109">
        <v>9708</v>
      </c>
      <c r="AL336" s="109"/>
      <c r="AM336" s="109"/>
      <c r="AN336" s="109"/>
      <c r="AO336" s="109"/>
      <c r="AP336" s="109"/>
      <c r="AQ336" s="109">
        <v>0</v>
      </c>
      <c r="AR336" s="109"/>
      <c r="AS336" s="109"/>
      <c r="AT336" s="109"/>
      <c r="AU336" s="109"/>
      <c r="AV336" s="109"/>
      <c r="AW336" s="106"/>
      <c r="AX336" s="107"/>
      <c r="AY336" s="107"/>
      <c r="AZ336" s="107"/>
      <c r="BA336" s="107"/>
      <c r="BB336" s="107"/>
      <c r="BC336" s="107"/>
      <c r="BD336" s="108"/>
      <c r="BE336" s="119"/>
      <c r="BF336" s="119"/>
      <c r="BG336" s="119"/>
      <c r="BH336" s="119"/>
      <c r="BI336" s="119"/>
      <c r="BJ336" s="119"/>
      <c r="BK336" s="119"/>
      <c r="BL336" s="119"/>
    </row>
    <row r="338" spans="1:64" ht="14.25" customHeight="1">
      <c r="A338" s="34" t="s">
        <v>292</v>
      </c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/>
      <c r="AY338" s="34"/>
      <c r="AZ338" s="34"/>
      <c r="BA338" s="34"/>
      <c r="BB338" s="34"/>
      <c r="BC338" s="34"/>
      <c r="BD338" s="34"/>
      <c r="BE338" s="34"/>
      <c r="BF338" s="34"/>
      <c r="BG338" s="34"/>
      <c r="BH338" s="34"/>
      <c r="BI338" s="34"/>
      <c r="BJ338" s="34"/>
      <c r="BK338" s="34"/>
      <c r="BL338" s="34"/>
    </row>
    <row r="339" spans="1:64" ht="15" customHeight="1">
      <c r="A339" s="35" t="s">
        <v>262</v>
      </c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36"/>
      <c r="BJ339" s="36"/>
      <c r="BK339" s="36"/>
      <c r="BL339" s="36"/>
    </row>
    <row r="340" spans="1:64" ht="1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</row>
    <row r="342" spans="1:64" ht="14.25">
      <c r="A342" s="34" t="s">
        <v>307</v>
      </c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  <c r="AM342" s="34"/>
      <c r="AN342" s="34"/>
      <c r="AO342" s="34"/>
      <c r="AP342" s="34"/>
      <c r="AQ342" s="34"/>
      <c r="AR342" s="34"/>
      <c r="AS342" s="34"/>
      <c r="AT342" s="34"/>
      <c r="AU342" s="34"/>
      <c r="AV342" s="34"/>
      <c r="AW342" s="34"/>
      <c r="AX342" s="34"/>
      <c r="AY342" s="34"/>
      <c r="AZ342" s="34"/>
      <c r="BA342" s="34"/>
      <c r="BB342" s="34"/>
      <c r="BC342" s="34"/>
      <c r="BD342" s="34"/>
      <c r="BE342" s="34"/>
      <c r="BF342" s="34"/>
      <c r="BG342" s="34"/>
      <c r="BH342" s="34"/>
      <c r="BI342" s="34"/>
      <c r="BJ342" s="34"/>
      <c r="BK342" s="34"/>
      <c r="BL342" s="34"/>
    </row>
    <row r="343" spans="1:64" ht="14.25">
      <c r="A343" s="34" t="s">
        <v>280</v>
      </c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4"/>
      <c r="AT343" s="34"/>
      <c r="AU343" s="34"/>
      <c r="AV343" s="34"/>
      <c r="AW343" s="34"/>
      <c r="AX343" s="34"/>
      <c r="AY343" s="34"/>
      <c r="AZ343" s="34"/>
      <c r="BA343" s="34"/>
      <c r="BB343" s="34"/>
      <c r="BC343" s="34"/>
      <c r="BD343" s="34"/>
      <c r="BE343" s="34"/>
      <c r="BF343" s="34"/>
      <c r="BG343" s="34"/>
      <c r="BH343" s="34"/>
      <c r="BI343" s="34"/>
      <c r="BJ343" s="34"/>
      <c r="BK343" s="34"/>
      <c r="BL343" s="34"/>
    </row>
    <row r="344" spans="1:64" ht="96.75" customHeight="1">
      <c r="A344" s="130" t="s">
        <v>314</v>
      </c>
      <c r="B344" s="130"/>
      <c r="C344" s="130"/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0"/>
      <c r="O344" s="130"/>
      <c r="P344" s="130"/>
      <c r="Q344" s="130"/>
      <c r="R344" s="130"/>
      <c r="S344" s="130"/>
      <c r="T344" s="130"/>
      <c r="U344" s="130"/>
      <c r="V344" s="130"/>
      <c r="W344" s="130"/>
      <c r="X344" s="130"/>
      <c r="Y344" s="130"/>
      <c r="Z344" s="130"/>
      <c r="AA344" s="130"/>
      <c r="AB344" s="130"/>
      <c r="AC344" s="130"/>
      <c r="AD344" s="130"/>
      <c r="AE344" s="130"/>
      <c r="AF344" s="130"/>
      <c r="AG344" s="130"/>
      <c r="AH344" s="130"/>
      <c r="AI344" s="130"/>
      <c r="AJ344" s="130"/>
      <c r="AK344" s="130"/>
      <c r="AL344" s="130"/>
      <c r="AM344" s="130"/>
      <c r="AN344" s="130"/>
      <c r="AO344" s="130"/>
      <c r="AP344" s="130"/>
      <c r="AQ344" s="130"/>
      <c r="AR344" s="130"/>
      <c r="AS344" s="130"/>
      <c r="AT344" s="130"/>
      <c r="AU344" s="130"/>
      <c r="AV344" s="130"/>
      <c r="AW344" s="130"/>
      <c r="AX344" s="130"/>
      <c r="AY344" s="130"/>
      <c r="AZ344" s="130"/>
      <c r="BA344" s="130"/>
      <c r="BB344" s="130"/>
      <c r="BC344" s="130"/>
      <c r="BD344" s="130"/>
      <c r="BE344" s="130"/>
      <c r="BF344" s="130"/>
      <c r="BG344" s="130"/>
      <c r="BH344" s="130"/>
      <c r="BI344" s="130"/>
      <c r="BJ344" s="130"/>
      <c r="BK344" s="130"/>
      <c r="BL344" s="130"/>
    </row>
    <row r="345" spans="1:64" ht="1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</row>
    <row r="348" spans="1:64" ht="18.95" customHeight="1">
      <c r="A348" s="126" t="s">
        <v>265</v>
      </c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22"/>
      <c r="AC348" s="22"/>
      <c r="AD348" s="22"/>
      <c r="AE348" s="22"/>
      <c r="AF348" s="22"/>
      <c r="AG348" s="22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22"/>
      <c r="AR348" s="22"/>
      <c r="AS348" s="22"/>
      <c r="AT348" s="22"/>
      <c r="AU348" s="132" t="s">
        <v>267</v>
      </c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</row>
    <row r="349" spans="1:64" ht="12.75" customHeight="1">
      <c r="AB349" s="23"/>
      <c r="AC349" s="23"/>
      <c r="AD349" s="23"/>
      <c r="AE349" s="23"/>
      <c r="AF349" s="23"/>
      <c r="AG349" s="23"/>
      <c r="AH349" s="129" t="s">
        <v>1</v>
      </c>
      <c r="AI349" s="129"/>
      <c r="AJ349" s="129"/>
      <c r="AK349" s="129"/>
      <c r="AL349" s="129"/>
      <c r="AM349" s="129"/>
      <c r="AN349" s="129"/>
      <c r="AO349" s="129"/>
      <c r="AP349" s="129"/>
      <c r="AQ349" s="23"/>
      <c r="AR349" s="23"/>
      <c r="AS349" s="23"/>
      <c r="AT349" s="23"/>
      <c r="AU349" s="129" t="s">
        <v>160</v>
      </c>
      <c r="AV349" s="129"/>
      <c r="AW349" s="129"/>
      <c r="AX349" s="129"/>
      <c r="AY349" s="129"/>
      <c r="AZ349" s="129"/>
      <c r="BA349" s="129"/>
      <c r="BB349" s="129"/>
      <c r="BC349" s="129"/>
      <c r="BD349" s="129"/>
      <c r="BE349" s="129"/>
      <c r="BF349" s="129"/>
    </row>
    <row r="350" spans="1:64" ht="15">
      <c r="AB350" s="23"/>
      <c r="AC350" s="23"/>
      <c r="AD350" s="23"/>
      <c r="AE350" s="23"/>
      <c r="AF350" s="23"/>
      <c r="AG350" s="23"/>
      <c r="AH350" s="24"/>
      <c r="AI350" s="24"/>
      <c r="AJ350" s="24"/>
      <c r="AK350" s="24"/>
      <c r="AL350" s="24"/>
      <c r="AM350" s="24"/>
      <c r="AN350" s="24"/>
      <c r="AO350" s="24"/>
      <c r="AP350" s="24"/>
      <c r="AQ350" s="23"/>
      <c r="AR350" s="23"/>
      <c r="AS350" s="23"/>
      <c r="AT350" s="23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</row>
    <row r="351" spans="1:64" ht="18" customHeight="1">
      <c r="A351" s="126" t="s">
        <v>266</v>
      </c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23"/>
      <c r="AC351" s="23"/>
      <c r="AD351" s="23"/>
      <c r="AE351" s="23"/>
      <c r="AF351" s="23"/>
      <c r="AG351" s="23"/>
      <c r="AH351" s="127"/>
      <c r="AI351" s="127"/>
      <c r="AJ351" s="127"/>
      <c r="AK351" s="127"/>
      <c r="AL351" s="127"/>
      <c r="AM351" s="127"/>
      <c r="AN351" s="127"/>
      <c r="AO351" s="127"/>
      <c r="AP351" s="127"/>
      <c r="AQ351" s="23"/>
      <c r="AR351" s="23"/>
      <c r="AS351" s="23"/>
      <c r="AT351" s="23"/>
      <c r="AU351" s="128" t="s">
        <v>268</v>
      </c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</row>
    <row r="352" spans="1:64" ht="12" customHeight="1">
      <c r="AB352" s="23"/>
      <c r="AC352" s="23"/>
      <c r="AD352" s="23"/>
      <c r="AE352" s="23"/>
      <c r="AF352" s="23"/>
      <c r="AG352" s="23"/>
      <c r="AH352" s="129" t="s">
        <v>1</v>
      </c>
      <c r="AI352" s="129"/>
      <c r="AJ352" s="129"/>
      <c r="AK352" s="129"/>
      <c r="AL352" s="129"/>
      <c r="AM352" s="129"/>
      <c r="AN352" s="129"/>
      <c r="AO352" s="129"/>
      <c r="AP352" s="129"/>
      <c r="AQ352" s="23"/>
      <c r="AR352" s="23"/>
      <c r="AS352" s="23"/>
      <c r="AT352" s="23"/>
      <c r="AU352" s="129" t="s">
        <v>160</v>
      </c>
      <c r="AV352" s="129"/>
      <c r="AW352" s="129"/>
      <c r="AX352" s="129"/>
      <c r="AY352" s="129"/>
      <c r="AZ352" s="129"/>
      <c r="BA352" s="129"/>
      <c r="BB352" s="129"/>
      <c r="BC352" s="129"/>
      <c r="BD352" s="129"/>
      <c r="BE352" s="129"/>
      <c r="BF352" s="129"/>
    </row>
  </sheetData>
  <mergeCells count="2760">
    <mergeCell ref="BE335:BL335"/>
    <mergeCell ref="A336:F336"/>
    <mergeCell ref="G336:S336"/>
    <mergeCell ref="T336:Y336"/>
    <mergeCell ref="Z336:AD336"/>
    <mergeCell ref="AE336:AJ336"/>
    <mergeCell ref="AK336:AP336"/>
    <mergeCell ref="AQ336:AV336"/>
    <mergeCell ref="AW336:BD336"/>
    <mergeCell ref="BE336:BL336"/>
    <mergeCell ref="AW334:BD334"/>
    <mergeCell ref="BE334:BL334"/>
    <mergeCell ref="A335:F335"/>
    <mergeCell ref="G335:S335"/>
    <mergeCell ref="T335:Y335"/>
    <mergeCell ref="Z335:AD335"/>
    <mergeCell ref="AE335:AJ335"/>
    <mergeCell ref="AK335:AP335"/>
    <mergeCell ref="AQ335:AV335"/>
    <mergeCell ref="AW335:BD335"/>
    <mergeCell ref="AQ333:AV333"/>
    <mergeCell ref="AW333:BD333"/>
    <mergeCell ref="BE333:BL333"/>
    <mergeCell ref="A334:F334"/>
    <mergeCell ref="G334:S334"/>
    <mergeCell ref="T334:Y334"/>
    <mergeCell ref="Z334:AD334"/>
    <mergeCell ref="AE334:AJ334"/>
    <mergeCell ref="AK334:AP334"/>
    <mergeCell ref="AQ334:AV334"/>
    <mergeCell ref="A333:F333"/>
    <mergeCell ref="G333:S333"/>
    <mergeCell ref="T333:Y333"/>
    <mergeCell ref="Z333:AD333"/>
    <mergeCell ref="AE333:AJ333"/>
    <mergeCell ref="AK333:AP333"/>
    <mergeCell ref="BE331:BL331"/>
    <mergeCell ref="A332:F332"/>
    <mergeCell ref="G332:S332"/>
    <mergeCell ref="T332:Y332"/>
    <mergeCell ref="Z332:AD332"/>
    <mergeCell ref="AE332:AJ332"/>
    <mergeCell ref="AK332:AP332"/>
    <mergeCell ref="AQ332:AV332"/>
    <mergeCell ref="AW332:BD332"/>
    <mergeCell ref="BE332:BL332"/>
    <mergeCell ref="AW330:BD330"/>
    <mergeCell ref="BE330:BL330"/>
    <mergeCell ref="A331:F331"/>
    <mergeCell ref="G331:S331"/>
    <mergeCell ref="T331:Y331"/>
    <mergeCell ref="Z331:AD331"/>
    <mergeCell ref="AE331:AJ331"/>
    <mergeCell ref="AK331:AP331"/>
    <mergeCell ref="AQ331:AV331"/>
    <mergeCell ref="AW331:BD331"/>
    <mergeCell ref="AQ329:AV329"/>
    <mergeCell ref="AW329:BD329"/>
    <mergeCell ref="BE329:BL329"/>
    <mergeCell ref="A330:F330"/>
    <mergeCell ref="G330:S330"/>
    <mergeCell ref="T330:Y330"/>
    <mergeCell ref="Z330:AD330"/>
    <mergeCell ref="AE330:AJ330"/>
    <mergeCell ref="AK330:AP330"/>
    <mergeCell ref="AQ330:AV330"/>
    <mergeCell ref="AK328:AP328"/>
    <mergeCell ref="AQ328:AV328"/>
    <mergeCell ref="AW328:BD328"/>
    <mergeCell ref="BE328:BL328"/>
    <mergeCell ref="A329:F329"/>
    <mergeCell ref="G329:S329"/>
    <mergeCell ref="T329:Y329"/>
    <mergeCell ref="Z329:AD329"/>
    <mergeCell ref="AE329:AJ329"/>
    <mergeCell ref="AK329:AP329"/>
    <mergeCell ref="AE327:AJ327"/>
    <mergeCell ref="AK327:AP327"/>
    <mergeCell ref="AQ327:AV327"/>
    <mergeCell ref="AW327:BD327"/>
    <mergeCell ref="BE327:BL327"/>
    <mergeCell ref="A328:F328"/>
    <mergeCell ref="G328:S328"/>
    <mergeCell ref="T328:Y328"/>
    <mergeCell ref="Z328:AD328"/>
    <mergeCell ref="AE328:AJ328"/>
    <mergeCell ref="A327:F327"/>
    <mergeCell ref="G327:S327"/>
    <mergeCell ref="T327:Y327"/>
    <mergeCell ref="Z327:AD327"/>
    <mergeCell ref="AJ318:AN318"/>
    <mergeCell ref="AO318:AS318"/>
    <mergeCell ref="AT318:AW318"/>
    <mergeCell ref="AX318:BB318"/>
    <mergeCell ref="BC318:BG318"/>
    <mergeCell ref="BH318:BL318"/>
    <mergeCell ref="A318:F318"/>
    <mergeCell ref="G318:P318"/>
    <mergeCell ref="Q318:U318"/>
    <mergeCell ref="V318:Y318"/>
    <mergeCell ref="Z318:AD318"/>
    <mergeCell ref="AE318:AI318"/>
    <mergeCell ref="AJ317:AN317"/>
    <mergeCell ref="AO317:AS317"/>
    <mergeCell ref="AT317:AW317"/>
    <mergeCell ref="AX317:BB317"/>
    <mergeCell ref="BC317:BG317"/>
    <mergeCell ref="BH317:BL317"/>
    <mergeCell ref="A317:F317"/>
    <mergeCell ref="G317:P317"/>
    <mergeCell ref="Q317:U317"/>
    <mergeCell ref="V317:Y317"/>
    <mergeCell ref="Z317:AD317"/>
    <mergeCell ref="AE317:AI317"/>
    <mergeCell ref="AJ316:AN316"/>
    <mergeCell ref="AO316:AS316"/>
    <mergeCell ref="AT316:AW316"/>
    <mergeCell ref="AX316:BB316"/>
    <mergeCell ref="BC316:BG316"/>
    <mergeCell ref="BH316:BL316"/>
    <mergeCell ref="A316:F316"/>
    <mergeCell ref="G316:P316"/>
    <mergeCell ref="Q316:U316"/>
    <mergeCell ref="V316:Y316"/>
    <mergeCell ref="Z316:AD316"/>
    <mergeCell ref="AE316:AI316"/>
    <mergeCell ref="AJ315:AN315"/>
    <mergeCell ref="AO315:AS315"/>
    <mergeCell ref="AT315:AW315"/>
    <mergeCell ref="AX315:BB315"/>
    <mergeCell ref="BC315:BG315"/>
    <mergeCell ref="BH315:BL315"/>
    <mergeCell ref="A315:F315"/>
    <mergeCell ref="G315:P315"/>
    <mergeCell ref="Q315:U315"/>
    <mergeCell ref="V315:Y315"/>
    <mergeCell ref="Z315:AD315"/>
    <mergeCell ref="AE315:AI315"/>
    <mergeCell ref="AJ314:AN314"/>
    <mergeCell ref="AO314:AS314"/>
    <mergeCell ref="AT314:AW314"/>
    <mergeCell ref="AX314:BB314"/>
    <mergeCell ref="BC314:BG314"/>
    <mergeCell ref="BH314:BL314"/>
    <mergeCell ref="A314:F314"/>
    <mergeCell ref="G314:P314"/>
    <mergeCell ref="Q314:U314"/>
    <mergeCell ref="V314:Y314"/>
    <mergeCell ref="Z314:AD314"/>
    <mergeCell ref="AE314:AI314"/>
    <mergeCell ref="AJ313:AN313"/>
    <mergeCell ref="AO313:AS313"/>
    <mergeCell ref="AT313:AW313"/>
    <mergeCell ref="AX313:BB313"/>
    <mergeCell ref="BC313:BG313"/>
    <mergeCell ref="BH313:BL313"/>
    <mergeCell ref="A313:F313"/>
    <mergeCell ref="G313:P313"/>
    <mergeCell ref="Q313:U313"/>
    <mergeCell ref="V313:Y313"/>
    <mergeCell ref="Z313:AD313"/>
    <mergeCell ref="AE313:AI313"/>
    <mergeCell ref="AJ312:AN312"/>
    <mergeCell ref="AO312:AS312"/>
    <mergeCell ref="AT312:AW312"/>
    <mergeCell ref="AX312:BB312"/>
    <mergeCell ref="BC312:BG312"/>
    <mergeCell ref="BH312:BL312"/>
    <mergeCell ref="A312:F312"/>
    <mergeCell ref="G312:P312"/>
    <mergeCell ref="Q312:U312"/>
    <mergeCell ref="V312:Y312"/>
    <mergeCell ref="Z312:AD312"/>
    <mergeCell ref="AE312:AI312"/>
    <mergeCell ref="AJ311:AN311"/>
    <mergeCell ref="AO311:AS311"/>
    <mergeCell ref="AT311:AW311"/>
    <mergeCell ref="AX311:BB311"/>
    <mergeCell ref="BC311:BG311"/>
    <mergeCell ref="BH311:BL311"/>
    <mergeCell ref="A311:F311"/>
    <mergeCell ref="G311:P311"/>
    <mergeCell ref="Q311:U311"/>
    <mergeCell ref="V311:Y311"/>
    <mergeCell ref="Z311:AD311"/>
    <mergeCell ref="AE311:AI311"/>
    <mergeCell ref="AX310:BB310"/>
    <mergeCell ref="BC310:BG310"/>
    <mergeCell ref="BH310:BL310"/>
    <mergeCell ref="A310:F310"/>
    <mergeCell ref="G310:P310"/>
    <mergeCell ref="Q310:U310"/>
    <mergeCell ref="V310:Y310"/>
    <mergeCell ref="Z310:AD310"/>
    <mergeCell ref="AE310:AI310"/>
    <mergeCell ref="AJ309:AN309"/>
    <mergeCell ref="AO309:AS309"/>
    <mergeCell ref="AT309:AW309"/>
    <mergeCell ref="AX309:BB309"/>
    <mergeCell ref="BC309:BG309"/>
    <mergeCell ref="BH309:BL309"/>
    <mergeCell ref="A309:F309"/>
    <mergeCell ref="G309:P309"/>
    <mergeCell ref="Q309:U309"/>
    <mergeCell ref="V309:Y309"/>
    <mergeCell ref="Z309:AD309"/>
    <mergeCell ref="AE309:AI309"/>
    <mergeCell ref="A308:F308"/>
    <mergeCell ref="G308:P308"/>
    <mergeCell ref="Q308:U308"/>
    <mergeCell ref="V308:Y308"/>
    <mergeCell ref="Z308:AD308"/>
    <mergeCell ref="AE308:AI308"/>
    <mergeCell ref="A307:F307"/>
    <mergeCell ref="G307:P307"/>
    <mergeCell ref="Q307:U307"/>
    <mergeCell ref="V307:Y307"/>
    <mergeCell ref="Z307:AD307"/>
    <mergeCell ref="AE307:AI307"/>
    <mergeCell ref="AJ307:AN307"/>
    <mergeCell ref="AO307:AS307"/>
    <mergeCell ref="AJ310:AN310"/>
    <mergeCell ref="AO310:AS310"/>
    <mergeCell ref="AT310:AW310"/>
    <mergeCell ref="BB297:BF297"/>
    <mergeCell ref="BG297:BL297"/>
    <mergeCell ref="BB296:BF296"/>
    <mergeCell ref="BG296:BL296"/>
    <mergeCell ref="A297:F297"/>
    <mergeCell ref="G297:S297"/>
    <mergeCell ref="T297:Y297"/>
    <mergeCell ref="Z297:AD297"/>
    <mergeCell ref="AE297:AJ297"/>
    <mergeCell ref="AK297:AP297"/>
    <mergeCell ref="AQ297:AV297"/>
    <mergeCell ref="AW297:BA297"/>
    <mergeCell ref="BB295:BF295"/>
    <mergeCell ref="BG295:BL295"/>
    <mergeCell ref="A296:F296"/>
    <mergeCell ref="G296:S296"/>
    <mergeCell ref="T296:Y296"/>
    <mergeCell ref="Z296:AD296"/>
    <mergeCell ref="AE296:AJ296"/>
    <mergeCell ref="AK296:AP296"/>
    <mergeCell ref="AQ296:AV296"/>
    <mergeCell ref="AW296:BA296"/>
    <mergeCell ref="BB294:BF294"/>
    <mergeCell ref="BG294:BL294"/>
    <mergeCell ref="A295:F295"/>
    <mergeCell ref="G295:S295"/>
    <mergeCell ref="T295:Y295"/>
    <mergeCell ref="Z295:AD295"/>
    <mergeCell ref="AE295:AJ295"/>
    <mergeCell ref="AK295:AP295"/>
    <mergeCell ref="AQ295:AV295"/>
    <mergeCell ref="AW295:BA295"/>
    <mergeCell ref="BB293:BF293"/>
    <mergeCell ref="BG293:BL293"/>
    <mergeCell ref="A294:F294"/>
    <mergeCell ref="G294:S294"/>
    <mergeCell ref="T294:Y294"/>
    <mergeCell ref="Z294:AD294"/>
    <mergeCell ref="AE294:AJ294"/>
    <mergeCell ref="AK294:AP294"/>
    <mergeCell ref="AQ294:AV294"/>
    <mergeCell ref="AW294:BA294"/>
    <mergeCell ref="BB292:BF292"/>
    <mergeCell ref="BG292:BL292"/>
    <mergeCell ref="A293:F293"/>
    <mergeCell ref="G293:S293"/>
    <mergeCell ref="T293:Y293"/>
    <mergeCell ref="Z293:AD293"/>
    <mergeCell ref="AE293:AJ293"/>
    <mergeCell ref="AK293:AP293"/>
    <mergeCell ref="AQ293:AV293"/>
    <mergeCell ref="AW293:BA293"/>
    <mergeCell ref="BB291:BF291"/>
    <mergeCell ref="BG291:BL291"/>
    <mergeCell ref="A292:F292"/>
    <mergeCell ref="G292:S292"/>
    <mergeCell ref="T292:Y292"/>
    <mergeCell ref="Z292:AD292"/>
    <mergeCell ref="AE292:AJ292"/>
    <mergeCell ref="AK292:AP292"/>
    <mergeCell ref="AQ292:AV292"/>
    <mergeCell ref="AW292:BA292"/>
    <mergeCell ref="BB290:BF290"/>
    <mergeCell ref="BG290:BL290"/>
    <mergeCell ref="A291:F291"/>
    <mergeCell ref="G291:S291"/>
    <mergeCell ref="T291:Y291"/>
    <mergeCell ref="Z291:AD291"/>
    <mergeCell ref="AE291:AJ291"/>
    <mergeCell ref="AK291:AP291"/>
    <mergeCell ref="AQ291:AV291"/>
    <mergeCell ref="AW291:BA291"/>
    <mergeCell ref="BB289:BF289"/>
    <mergeCell ref="BG289:BL289"/>
    <mergeCell ref="A290:F290"/>
    <mergeCell ref="G290:S290"/>
    <mergeCell ref="T290:Y290"/>
    <mergeCell ref="Z290:AD290"/>
    <mergeCell ref="AE290:AJ290"/>
    <mergeCell ref="AK290:AP290"/>
    <mergeCell ref="AQ290:AV290"/>
    <mergeCell ref="AW290:BA290"/>
    <mergeCell ref="T289:Y289"/>
    <mergeCell ref="Z289:AD289"/>
    <mergeCell ref="AE289:AJ289"/>
    <mergeCell ref="AK289:AP289"/>
    <mergeCell ref="AQ289:AV289"/>
    <mergeCell ref="AW289:BA289"/>
    <mergeCell ref="AQ288:AV288"/>
    <mergeCell ref="AW288:BA288"/>
    <mergeCell ref="AZ263:BD263"/>
    <mergeCell ref="A264:F264"/>
    <mergeCell ref="G264:S264"/>
    <mergeCell ref="T264:Z264"/>
    <mergeCell ref="AA264:AE264"/>
    <mergeCell ref="AF264:AJ264"/>
    <mergeCell ref="AK264:AO264"/>
    <mergeCell ref="AP264:AT264"/>
    <mergeCell ref="AU264:AY264"/>
    <mergeCell ref="AZ264:BD264"/>
    <mergeCell ref="AK287:AP287"/>
    <mergeCell ref="AQ287:AV287"/>
    <mergeCell ref="AW287:BA287"/>
    <mergeCell ref="BB287:BF287"/>
    <mergeCell ref="AQ283:AV284"/>
    <mergeCell ref="AW283:BF283"/>
    <mergeCell ref="BB272:BF272"/>
    <mergeCell ref="BB270:BF270"/>
    <mergeCell ref="AU262:AY262"/>
    <mergeCell ref="AZ262:BD262"/>
    <mergeCell ref="A263:F263"/>
    <mergeCell ref="G263:S263"/>
    <mergeCell ref="T263:Z263"/>
    <mergeCell ref="AA263:AE263"/>
    <mergeCell ref="AF263:AJ263"/>
    <mergeCell ref="AK263:AO263"/>
    <mergeCell ref="AP263:AT263"/>
    <mergeCell ref="AU263:AY263"/>
    <mergeCell ref="AP261:AT261"/>
    <mergeCell ref="AU261:AY261"/>
    <mergeCell ref="AZ261:BD261"/>
    <mergeCell ref="A262:F262"/>
    <mergeCell ref="G262:S262"/>
    <mergeCell ref="T262:Z262"/>
    <mergeCell ref="AA262:AE262"/>
    <mergeCell ref="AF262:AJ262"/>
    <mergeCell ref="AK262:AO262"/>
    <mergeCell ref="AP262:AT262"/>
    <mergeCell ref="A261:F261"/>
    <mergeCell ref="G261:S261"/>
    <mergeCell ref="T261:Z261"/>
    <mergeCell ref="AA261:AE261"/>
    <mergeCell ref="AF261:AJ261"/>
    <mergeCell ref="AK261:AO261"/>
    <mergeCell ref="T249:Z249"/>
    <mergeCell ref="AA249:AE249"/>
    <mergeCell ref="AF249:AJ249"/>
    <mergeCell ref="A260:F260"/>
    <mergeCell ref="G260:S260"/>
    <mergeCell ref="T260:Z260"/>
    <mergeCell ref="AA260:AE260"/>
    <mergeCell ref="AF260:AJ260"/>
    <mergeCell ref="AK260:AO260"/>
    <mergeCell ref="AP260:AT260"/>
    <mergeCell ref="AU260:AY260"/>
    <mergeCell ref="AZ260:BD260"/>
    <mergeCell ref="AU251:AY251"/>
    <mergeCell ref="AZ251:BD251"/>
    <mergeCell ref="BE251:BI251"/>
    <mergeCell ref="BJ251:BN251"/>
    <mergeCell ref="BO251:BS251"/>
    <mergeCell ref="BE250:BI250"/>
    <mergeCell ref="BJ250:BN250"/>
    <mergeCell ref="BO250:BS250"/>
    <mergeCell ref="A251:F251"/>
    <mergeCell ref="G251:S251"/>
    <mergeCell ref="T251:Z251"/>
    <mergeCell ref="AA251:AE251"/>
    <mergeCell ref="AF251:AJ251"/>
    <mergeCell ref="AK251:AO251"/>
    <mergeCell ref="AP251:AT251"/>
    <mergeCell ref="AZ258:BD258"/>
    <mergeCell ref="A259:F259"/>
    <mergeCell ref="G259:S259"/>
    <mergeCell ref="T259:Z259"/>
    <mergeCell ref="AA259:AE259"/>
    <mergeCell ref="A247:F247"/>
    <mergeCell ref="G247:S247"/>
    <mergeCell ref="T247:Z247"/>
    <mergeCell ref="AA247:AE247"/>
    <mergeCell ref="AF247:AJ247"/>
    <mergeCell ref="AK247:AO247"/>
    <mergeCell ref="AP247:AT247"/>
    <mergeCell ref="AU247:AY247"/>
    <mergeCell ref="AZ247:BD247"/>
    <mergeCell ref="BO249:BS249"/>
    <mergeCell ref="A250:F250"/>
    <mergeCell ref="G250:S250"/>
    <mergeCell ref="T250:Z250"/>
    <mergeCell ref="AA250:AE250"/>
    <mergeCell ref="AF250:AJ250"/>
    <mergeCell ref="AK250:AO250"/>
    <mergeCell ref="AP250:AT250"/>
    <mergeCell ref="AU250:AY250"/>
    <mergeCell ref="AZ250:BD250"/>
    <mergeCell ref="AK249:AO249"/>
    <mergeCell ref="AP249:AT249"/>
    <mergeCell ref="AU249:AY249"/>
    <mergeCell ref="AZ249:BD249"/>
    <mergeCell ref="BE249:BI249"/>
    <mergeCell ref="BJ249:BN249"/>
    <mergeCell ref="AU248:AY248"/>
    <mergeCell ref="AZ248:BD248"/>
    <mergeCell ref="BE248:BI248"/>
    <mergeCell ref="BJ248:BN248"/>
    <mergeCell ref="BO248:BS248"/>
    <mergeCell ref="A249:F249"/>
    <mergeCell ref="G249:S249"/>
    <mergeCell ref="BJ236:BL236"/>
    <mergeCell ref="AR236:AT236"/>
    <mergeCell ref="AU236:AW236"/>
    <mergeCell ref="AX236:AZ236"/>
    <mergeCell ref="BA236:BC236"/>
    <mergeCell ref="BD236:BF236"/>
    <mergeCell ref="BG236:BI236"/>
    <mergeCell ref="BJ235:BL235"/>
    <mergeCell ref="A236:C236"/>
    <mergeCell ref="D236:V236"/>
    <mergeCell ref="W236:Y236"/>
    <mergeCell ref="Z236:AB236"/>
    <mergeCell ref="AC236:AE236"/>
    <mergeCell ref="AF236:AH236"/>
    <mergeCell ref="AI236:AK236"/>
    <mergeCell ref="AL236:AN236"/>
    <mergeCell ref="AO236:AQ236"/>
    <mergeCell ref="AR235:AT235"/>
    <mergeCell ref="AU235:AW235"/>
    <mergeCell ref="AX235:AZ235"/>
    <mergeCell ref="BA235:BC235"/>
    <mergeCell ref="BD235:BF235"/>
    <mergeCell ref="BG235:BI235"/>
    <mergeCell ref="BJ234:BL234"/>
    <mergeCell ref="A235:C235"/>
    <mergeCell ref="D235:V235"/>
    <mergeCell ref="W235:Y235"/>
    <mergeCell ref="Z235:AB235"/>
    <mergeCell ref="AC235:AE235"/>
    <mergeCell ref="AF235:AH235"/>
    <mergeCell ref="AI235:AK235"/>
    <mergeCell ref="AL235:AN235"/>
    <mergeCell ref="AO235:AQ235"/>
    <mergeCell ref="AR234:AT234"/>
    <mergeCell ref="AU234:AW234"/>
    <mergeCell ref="AX234:AZ234"/>
    <mergeCell ref="BA234:BC234"/>
    <mergeCell ref="BD234:BF234"/>
    <mergeCell ref="BG234:BI234"/>
    <mergeCell ref="BJ233:BL233"/>
    <mergeCell ref="A234:C234"/>
    <mergeCell ref="D234:V234"/>
    <mergeCell ref="W234:Y234"/>
    <mergeCell ref="Z234:AB234"/>
    <mergeCell ref="AC234:AE234"/>
    <mergeCell ref="AF234:AH234"/>
    <mergeCell ref="AI234:AK234"/>
    <mergeCell ref="AL234:AN234"/>
    <mergeCell ref="AO234:AQ234"/>
    <mergeCell ref="AR233:AT233"/>
    <mergeCell ref="AU233:AW233"/>
    <mergeCell ref="AX233:AZ233"/>
    <mergeCell ref="BA233:BC233"/>
    <mergeCell ref="BD233:BF233"/>
    <mergeCell ref="BG233:BI233"/>
    <mergeCell ref="BJ232:BL232"/>
    <mergeCell ref="A233:C233"/>
    <mergeCell ref="D233:V233"/>
    <mergeCell ref="W233:Y233"/>
    <mergeCell ref="Z233:AB233"/>
    <mergeCell ref="AC233:AE233"/>
    <mergeCell ref="AF233:AH233"/>
    <mergeCell ref="AI233:AK233"/>
    <mergeCell ref="AL233:AN233"/>
    <mergeCell ref="AO233:AQ233"/>
    <mergeCell ref="AR232:AT232"/>
    <mergeCell ref="AU232:AW232"/>
    <mergeCell ref="AX232:AZ232"/>
    <mergeCell ref="BA232:BC232"/>
    <mergeCell ref="BD232:BF232"/>
    <mergeCell ref="BG232:BI232"/>
    <mergeCell ref="A232:C232"/>
    <mergeCell ref="D232:V232"/>
    <mergeCell ref="W232:Y232"/>
    <mergeCell ref="Z232:AB232"/>
    <mergeCell ref="AC232:AE232"/>
    <mergeCell ref="AO222:AS222"/>
    <mergeCell ref="AT222:AX222"/>
    <mergeCell ref="AY222:BC222"/>
    <mergeCell ref="BD222:BH222"/>
    <mergeCell ref="BI222:BM222"/>
    <mergeCell ref="BN222:BR222"/>
    <mergeCell ref="AT221:AX221"/>
    <mergeCell ref="AY221:BC221"/>
    <mergeCell ref="BD221:BH221"/>
    <mergeCell ref="BI221:BM221"/>
    <mergeCell ref="BN221:BR221"/>
    <mergeCell ref="A222:T222"/>
    <mergeCell ref="U222:Y222"/>
    <mergeCell ref="Z222:AD222"/>
    <mergeCell ref="AE222:AI222"/>
    <mergeCell ref="AJ222:AN222"/>
    <mergeCell ref="A221:T221"/>
    <mergeCell ref="U221:Y221"/>
    <mergeCell ref="Z221:AD221"/>
    <mergeCell ref="AE221:AI221"/>
    <mergeCell ref="AJ221:AN221"/>
    <mergeCell ref="AO221:AS221"/>
    <mergeCell ref="AO220:AS220"/>
    <mergeCell ref="AT220:AX220"/>
    <mergeCell ref="AY220:BC220"/>
    <mergeCell ref="BD220:BH220"/>
    <mergeCell ref="BI220:BM220"/>
    <mergeCell ref="BN220:BR220"/>
    <mergeCell ref="AT219:AX219"/>
    <mergeCell ref="AY219:BC219"/>
    <mergeCell ref="BD219:BH219"/>
    <mergeCell ref="BI219:BM219"/>
    <mergeCell ref="BN219:BR219"/>
    <mergeCell ref="A220:T220"/>
    <mergeCell ref="U220:Y220"/>
    <mergeCell ref="Z220:AD220"/>
    <mergeCell ref="AE220:AI220"/>
    <mergeCell ref="AJ220:AN220"/>
    <mergeCell ref="A219:T219"/>
    <mergeCell ref="U219:Y219"/>
    <mergeCell ref="Z219:AD219"/>
    <mergeCell ref="AE219:AI219"/>
    <mergeCell ref="AJ219:AN219"/>
    <mergeCell ref="AO219:AS219"/>
    <mergeCell ref="AO218:AS218"/>
    <mergeCell ref="AT218:AX218"/>
    <mergeCell ref="AY218:BC218"/>
    <mergeCell ref="BD218:BH218"/>
    <mergeCell ref="BI218:BM218"/>
    <mergeCell ref="BN218:BR218"/>
    <mergeCell ref="AT217:AX217"/>
    <mergeCell ref="AY217:BC217"/>
    <mergeCell ref="BD217:BH217"/>
    <mergeCell ref="BI217:BM217"/>
    <mergeCell ref="BN217:BR217"/>
    <mergeCell ref="A218:T218"/>
    <mergeCell ref="U218:Y218"/>
    <mergeCell ref="Z218:AD218"/>
    <mergeCell ref="AE218:AI218"/>
    <mergeCell ref="AJ218:AN218"/>
    <mergeCell ref="AY216:BC216"/>
    <mergeCell ref="BD216:BH216"/>
    <mergeCell ref="BI216:BM216"/>
    <mergeCell ref="BN216:BR216"/>
    <mergeCell ref="A217:T217"/>
    <mergeCell ref="U217:Y217"/>
    <mergeCell ref="Z217:AD217"/>
    <mergeCell ref="AE217:AI217"/>
    <mergeCell ref="AJ217:AN217"/>
    <mergeCell ref="AO217:AS217"/>
    <mergeCell ref="BD215:BH215"/>
    <mergeCell ref="BI215:BM215"/>
    <mergeCell ref="BN215:BR215"/>
    <mergeCell ref="A216:T216"/>
    <mergeCell ref="U216:Y216"/>
    <mergeCell ref="Z216:AD216"/>
    <mergeCell ref="AE216:AI216"/>
    <mergeCell ref="AJ216:AN216"/>
    <mergeCell ref="AO216:AS216"/>
    <mergeCell ref="AT216:AX216"/>
    <mergeCell ref="BI214:BM214"/>
    <mergeCell ref="BN214:BR214"/>
    <mergeCell ref="A215:T215"/>
    <mergeCell ref="U215:Y215"/>
    <mergeCell ref="Z215:AD215"/>
    <mergeCell ref="AE215:AI215"/>
    <mergeCell ref="AJ215:AN215"/>
    <mergeCell ref="AO215:AS215"/>
    <mergeCell ref="AT215:AX215"/>
    <mergeCell ref="AY215:BC215"/>
    <mergeCell ref="A213:T213"/>
    <mergeCell ref="U213:Y213"/>
    <mergeCell ref="Z213:AD213"/>
    <mergeCell ref="AE213:AI213"/>
    <mergeCell ref="AJ213:AN213"/>
    <mergeCell ref="AO213:AS213"/>
    <mergeCell ref="AP204:AT204"/>
    <mergeCell ref="AU204:AY204"/>
    <mergeCell ref="AZ204:BD204"/>
    <mergeCell ref="BE204:BI204"/>
    <mergeCell ref="AT212:AX212"/>
    <mergeCell ref="AY212:BC212"/>
    <mergeCell ref="BD212:BH212"/>
    <mergeCell ref="BI212:BM212"/>
    <mergeCell ref="BN212:BR212"/>
    <mergeCell ref="AT210:AX210"/>
    <mergeCell ref="AY210:BC210"/>
    <mergeCell ref="BD210:BH210"/>
    <mergeCell ref="BI210:BM210"/>
    <mergeCell ref="BN210:BR210"/>
    <mergeCell ref="A210:T210"/>
    <mergeCell ref="U210:Y210"/>
    <mergeCell ref="AP203:AT203"/>
    <mergeCell ref="AU203:AY203"/>
    <mergeCell ref="AZ203:BD203"/>
    <mergeCell ref="BE203:BI203"/>
    <mergeCell ref="A204:C204"/>
    <mergeCell ref="D204:P204"/>
    <mergeCell ref="Q204:U204"/>
    <mergeCell ref="V204:AE204"/>
    <mergeCell ref="AF204:AJ204"/>
    <mergeCell ref="AK204:AO204"/>
    <mergeCell ref="AP202:AT202"/>
    <mergeCell ref="AU202:AY202"/>
    <mergeCell ref="AZ202:BD202"/>
    <mergeCell ref="BE202:BI202"/>
    <mergeCell ref="A203:C203"/>
    <mergeCell ref="D203:P203"/>
    <mergeCell ref="Q203:U203"/>
    <mergeCell ref="V203:AE203"/>
    <mergeCell ref="AF203:AJ203"/>
    <mergeCell ref="AK203:AO203"/>
    <mergeCell ref="AP201:AT201"/>
    <mergeCell ref="AU201:AY201"/>
    <mergeCell ref="AZ201:BD201"/>
    <mergeCell ref="BE201:BI201"/>
    <mergeCell ref="A202:C202"/>
    <mergeCell ref="D202:P202"/>
    <mergeCell ref="Q202:U202"/>
    <mergeCell ref="V202:AE202"/>
    <mergeCell ref="AF202:AJ202"/>
    <mergeCell ref="AK202:AO202"/>
    <mergeCell ref="AP200:AT200"/>
    <mergeCell ref="AU200:AY200"/>
    <mergeCell ref="AZ200:BD200"/>
    <mergeCell ref="BE200:BI200"/>
    <mergeCell ref="A201:C201"/>
    <mergeCell ref="D201:P201"/>
    <mergeCell ref="Q201:U201"/>
    <mergeCell ref="V201:AE201"/>
    <mergeCell ref="AF201:AJ201"/>
    <mergeCell ref="AK201:AO201"/>
    <mergeCell ref="AP199:AT199"/>
    <mergeCell ref="AU199:AY199"/>
    <mergeCell ref="AZ199:BD199"/>
    <mergeCell ref="BE199:BI199"/>
    <mergeCell ref="A200:C200"/>
    <mergeCell ref="D200:P200"/>
    <mergeCell ref="Q200:U200"/>
    <mergeCell ref="V200:AE200"/>
    <mergeCell ref="AF200:AJ200"/>
    <mergeCell ref="AK200:AO200"/>
    <mergeCell ref="AP198:AT198"/>
    <mergeCell ref="AU198:AY198"/>
    <mergeCell ref="AZ198:BD198"/>
    <mergeCell ref="BE198:BI198"/>
    <mergeCell ref="A199:C199"/>
    <mergeCell ref="D199:P199"/>
    <mergeCell ref="Q199:U199"/>
    <mergeCell ref="V199:AE199"/>
    <mergeCell ref="AF199:AJ199"/>
    <mergeCell ref="AK199:AO199"/>
    <mergeCell ref="AP197:AT197"/>
    <mergeCell ref="AU197:AY197"/>
    <mergeCell ref="AZ197:BD197"/>
    <mergeCell ref="BE197:BI197"/>
    <mergeCell ref="A198:C198"/>
    <mergeCell ref="D198:P198"/>
    <mergeCell ref="Q198:U198"/>
    <mergeCell ref="V198:AE198"/>
    <mergeCell ref="AF198:AJ198"/>
    <mergeCell ref="AK198:AO198"/>
    <mergeCell ref="AP196:AT196"/>
    <mergeCell ref="AU196:AY196"/>
    <mergeCell ref="AZ196:BD196"/>
    <mergeCell ref="BE196:BI196"/>
    <mergeCell ref="A197:C197"/>
    <mergeCell ref="D197:P197"/>
    <mergeCell ref="Q197:U197"/>
    <mergeCell ref="V197:AE197"/>
    <mergeCell ref="AF197:AJ197"/>
    <mergeCell ref="AK197:AO197"/>
    <mergeCell ref="AP195:AT195"/>
    <mergeCell ref="AU195:AY195"/>
    <mergeCell ref="AZ195:BD195"/>
    <mergeCell ref="BE195:BI195"/>
    <mergeCell ref="A196:C196"/>
    <mergeCell ref="D196:P196"/>
    <mergeCell ref="Q196:U196"/>
    <mergeCell ref="V196:AE196"/>
    <mergeCell ref="AF196:AJ196"/>
    <mergeCell ref="AK196:AO196"/>
    <mergeCell ref="AP194:AT194"/>
    <mergeCell ref="AU194:AY194"/>
    <mergeCell ref="AZ194:BD194"/>
    <mergeCell ref="BE194:BI194"/>
    <mergeCell ref="A195:C195"/>
    <mergeCell ref="D195:P195"/>
    <mergeCell ref="Q195:U195"/>
    <mergeCell ref="V195:AE195"/>
    <mergeCell ref="AF195:AJ195"/>
    <mergeCell ref="AK195:AO195"/>
    <mergeCell ref="AP193:AT193"/>
    <mergeCell ref="AU193:AY193"/>
    <mergeCell ref="AZ193:BD193"/>
    <mergeCell ref="BE193:BI193"/>
    <mergeCell ref="A194:C194"/>
    <mergeCell ref="D194:P194"/>
    <mergeCell ref="Q194:U194"/>
    <mergeCell ref="V194:AE194"/>
    <mergeCell ref="AF194:AJ194"/>
    <mergeCell ref="AK194:AO194"/>
    <mergeCell ref="AP192:AT192"/>
    <mergeCell ref="AU192:AY192"/>
    <mergeCell ref="AZ192:BD192"/>
    <mergeCell ref="BE192:BI192"/>
    <mergeCell ref="A193:C193"/>
    <mergeCell ref="D193:P193"/>
    <mergeCell ref="Q193:U193"/>
    <mergeCell ref="V193:AE193"/>
    <mergeCell ref="AF193:AJ193"/>
    <mergeCell ref="AK193:AO193"/>
    <mergeCell ref="AP191:AT191"/>
    <mergeCell ref="AU191:AY191"/>
    <mergeCell ref="AZ191:BD191"/>
    <mergeCell ref="BE191:BI191"/>
    <mergeCell ref="A192:C192"/>
    <mergeCell ref="D192:P192"/>
    <mergeCell ref="Q192:U192"/>
    <mergeCell ref="V192:AE192"/>
    <mergeCell ref="AF192:AJ192"/>
    <mergeCell ref="AK192:AO192"/>
    <mergeCell ref="AP190:AT190"/>
    <mergeCell ref="AU190:AY190"/>
    <mergeCell ref="AZ190:BD190"/>
    <mergeCell ref="BE190:BI190"/>
    <mergeCell ref="A191:C191"/>
    <mergeCell ref="D191:P191"/>
    <mergeCell ref="Q191:U191"/>
    <mergeCell ref="V191:AE191"/>
    <mergeCell ref="AF191:AJ191"/>
    <mergeCell ref="AK191:AO191"/>
    <mergeCell ref="AP189:AT189"/>
    <mergeCell ref="AU189:AY189"/>
    <mergeCell ref="AZ189:BD189"/>
    <mergeCell ref="BE189:BI189"/>
    <mergeCell ref="A190:C190"/>
    <mergeCell ref="D190:P190"/>
    <mergeCell ref="Q190:U190"/>
    <mergeCell ref="V190:AE190"/>
    <mergeCell ref="AF190:AJ190"/>
    <mergeCell ref="AK190:AO190"/>
    <mergeCell ref="AP188:AT188"/>
    <mergeCell ref="AU188:AY188"/>
    <mergeCell ref="AZ188:BD188"/>
    <mergeCell ref="BE188:BI188"/>
    <mergeCell ref="A189:C189"/>
    <mergeCell ref="D189:P189"/>
    <mergeCell ref="Q189:U189"/>
    <mergeCell ref="V189:AE189"/>
    <mergeCell ref="AF189:AJ189"/>
    <mergeCell ref="AK189:AO189"/>
    <mergeCell ref="AP187:AT187"/>
    <mergeCell ref="AU187:AY187"/>
    <mergeCell ref="AZ187:BD187"/>
    <mergeCell ref="BE187:BI187"/>
    <mergeCell ref="A188:C188"/>
    <mergeCell ref="D188:P188"/>
    <mergeCell ref="Q188:U188"/>
    <mergeCell ref="V188:AE188"/>
    <mergeCell ref="AF188:AJ188"/>
    <mergeCell ref="AK188:AO188"/>
    <mergeCell ref="AP186:AT186"/>
    <mergeCell ref="AU186:AY186"/>
    <mergeCell ref="AZ186:BD186"/>
    <mergeCell ref="BE186:BI186"/>
    <mergeCell ref="A187:C187"/>
    <mergeCell ref="D187:P187"/>
    <mergeCell ref="Q187:U187"/>
    <mergeCell ref="V187:AE187"/>
    <mergeCell ref="AF187:AJ187"/>
    <mergeCell ref="AK187:AO187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176:C176"/>
    <mergeCell ref="D176:P176"/>
    <mergeCell ref="Q176:U176"/>
    <mergeCell ref="V176:AE176"/>
    <mergeCell ref="AF176:AJ176"/>
    <mergeCell ref="AK176:AO176"/>
    <mergeCell ref="A175:C175"/>
    <mergeCell ref="D175:P175"/>
    <mergeCell ref="Q175:U175"/>
    <mergeCell ref="V175:AE175"/>
    <mergeCell ref="AF175:AJ175"/>
    <mergeCell ref="AK175:AO175"/>
    <mergeCell ref="BT167:BX167"/>
    <mergeCell ref="AP167:AT167"/>
    <mergeCell ref="AU167:AY167"/>
    <mergeCell ref="AZ167:BD167"/>
    <mergeCell ref="BE167:BI167"/>
    <mergeCell ref="BJ167:BN167"/>
    <mergeCell ref="BO167:BS167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AP174:AT174"/>
    <mergeCell ref="AU174:AY174"/>
    <mergeCell ref="AZ174:BD174"/>
    <mergeCell ref="BE174:BI174"/>
    <mergeCell ref="AP171:AT171"/>
    <mergeCell ref="AU171:AY171"/>
    <mergeCell ref="AZ171:BD171"/>
    <mergeCell ref="BE171:BI171"/>
    <mergeCell ref="A169:BL169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A139:C139"/>
    <mergeCell ref="D139:P139"/>
    <mergeCell ref="Q139:U139"/>
    <mergeCell ref="V139:AE139"/>
    <mergeCell ref="AF139:AJ139"/>
    <mergeCell ref="AK139:AO139"/>
    <mergeCell ref="AU138:AY138"/>
    <mergeCell ref="AZ138:BD138"/>
    <mergeCell ref="BE138:BI138"/>
    <mergeCell ref="BJ138:BN138"/>
    <mergeCell ref="BO138:BS138"/>
    <mergeCell ref="BT138:BX138"/>
    <mergeCell ref="A138:C138"/>
    <mergeCell ref="D138:P138"/>
    <mergeCell ref="Q138:U138"/>
    <mergeCell ref="V138:AE138"/>
    <mergeCell ref="AF138:AJ138"/>
    <mergeCell ref="AK138:AO138"/>
    <mergeCell ref="AP138:AT138"/>
    <mergeCell ref="A128:C128"/>
    <mergeCell ref="D128:T128"/>
    <mergeCell ref="U128:Y128"/>
    <mergeCell ref="Z128:AD128"/>
    <mergeCell ref="AE128:AI128"/>
    <mergeCell ref="AJ128:AN128"/>
    <mergeCell ref="AO128:AS128"/>
    <mergeCell ref="BT137:BX137"/>
    <mergeCell ref="BT136:BX136"/>
    <mergeCell ref="BT135:BX135"/>
    <mergeCell ref="AP135:AT135"/>
    <mergeCell ref="AU135:AY135"/>
    <mergeCell ref="AZ135:BD135"/>
    <mergeCell ref="BE135:BI135"/>
    <mergeCell ref="BJ135:BN135"/>
    <mergeCell ref="BO135:BS135"/>
    <mergeCell ref="A135:C135"/>
    <mergeCell ref="D135:P135"/>
    <mergeCell ref="Q135:U135"/>
    <mergeCell ref="BQ119:BT119"/>
    <mergeCell ref="BU119:BY119"/>
    <mergeCell ref="A119:C119"/>
    <mergeCell ref="D119:T119"/>
    <mergeCell ref="U119:Y119"/>
    <mergeCell ref="Z119:AD119"/>
    <mergeCell ref="AE119:AH119"/>
    <mergeCell ref="AI119:AM119"/>
    <mergeCell ref="AN119:AR119"/>
    <mergeCell ref="AS119:AW119"/>
    <mergeCell ref="AX119:BA119"/>
    <mergeCell ref="BG100:BK100"/>
    <mergeCell ref="BG99:BK99"/>
    <mergeCell ref="A100:D100"/>
    <mergeCell ref="E100:W100"/>
    <mergeCell ref="X100:AB100"/>
    <mergeCell ref="AC100:AG100"/>
    <mergeCell ref="AH100:AL100"/>
    <mergeCell ref="AM100:AQ100"/>
    <mergeCell ref="AR100:AV100"/>
    <mergeCell ref="AW100:BA100"/>
    <mergeCell ref="BB100:BF100"/>
    <mergeCell ref="BQ118:BT118"/>
    <mergeCell ref="BU118:BY118"/>
    <mergeCell ref="AX117:BA117"/>
    <mergeCell ref="BB117:BF117"/>
    <mergeCell ref="BG117:BK117"/>
    <mergeCell ref="BL117:BP117"/>
    <mergeCell ref="BQ117:BT117"/>
    <mergeCell ref="BG98:BK98"/>
    <mergeCell ref="A99:D99"/>
    <mergeCell ref="E99:W99"/>
    <mergeCell ref="X99:AB99"/>
    <mergeCell ref="AC99:AG99"/>
    <mergeCell ref="AH99:AL99"/>
    <mergeCell ref="AM99:AQ99"/>
    <mergeCell ref="AR99:AV99"/>
    <mergeCell ref="AW99:BA99"/>
    <mergeCell ref="BB99:BF99"/>
    <mergeCell ref="BG97:BK97"/>
    <mergeCell ref="A98:D98"/>
    <mergeCell ref="E98:W98"/>
    <mergeCell ref="X98:AB98"/>
    <mergeCell ref="AC98:AG98"/>
    <mergeCell ref="AH98:AL98"/>
    <mergeCell ref="AM98:AQ98"/>
    <mergeCell ref="AR98:AV98"/>
    <mergeCell ref="AW98:BA98"/>
    <mergeCell ref="BB98:BF98"/>
    <mergeCell ref="BG96:BK96"/>
    <mergeCell ref="A97:D97"/>
    <mergeCell ref="E97:W97"/>
    <mergeCell ref="X97:AB97"/>
    <mergeCell ref="AC97:AG97"/>
    <mergeCell ref="AH97:AL97"/>
    <mergeCell ref="AM97:AQ97"/>
    <mergeCell ref="AR97:AV97"/>
    <mergeCell ref="AW97:BA97"/>
    <mergeCell ref="BB97:BF97"/>
    <mergeCell ref="BG95:BK95"/>
    <mergeCell ref="A96:D96"/>
    <mergeCell ref="E96:W96"/>
    <mergeCell ref="X96:AB96"/>
    <mergeCell ref="AC96:AG96"/>
    <mergeCell ref="AH96:AL96"/>
    <mergeCell ref="AM96:AQ96"/>
    <mergeCell ref="AR96:AV96"/>
    <mergeCell ref="AW96:BA96"/>
    <mergeCell ref="BB96:BF96"/>
    <mergeCell ref="BG94:BK94"/>
    <mergeCell ref="A95:D95"/>
    <mergeCell ref="E95:W95"/>
    <mergeCell ref="X95:AB95"/>
    <mergeCell ref="AC95:AG95"/>
    <mergeCell ref="AH95:AL95"/>
    <mergeCell ref="AM95:AQ95"/>
    <mergeCell ref="AR95:AV95"/>
    <mergeCell ref="AW95:BA95"/>
    <mergeCell ref="BB95:BF95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4:BA94"/>
    <mergeCell ref="BB94:BF94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3:BA93"/>
    <mergeCell ref="BB93:BF93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AC89:AG89"/>
    <mergeCell ref="AH89:AL89"/>
    <mergeCell ref="AM89:AQ89"/>
    <mergeCell ref="AR89:AV89"/>
    <mergeCell ref="AW89:BA89"/>
    <mergeCell ref="BB89:BF89"/>
    <mergeCell ref="BB71:BF71"/>
    <mergeCell ref="BG71:BK71"/>
    <mergeCell ref="BL71:BP71"/>
    <mergeCell ref="BQ71:BT71"/>
    <mergeCell ref="BU71:BY71"/>
    <mergeCell ref="BU70:BY70"/>
    <mergeCell ref="A71:D71"/>
    <mergeCell ref="E71:T71"/>
    <mergeCell ref="U71:Y71"/>
    <mergeCell ref="Z71:AD71"/>
    <mergeCell ref="AE71:AH71"/>
    <mergeCell ref="AI71:AM71"/>
    <mergeCell ref="AN71:AR71"/>
    <mergeCell ref="AS71:AW71"/>
    <mergeCell ref="AX71:BA71"/>
    <mergeCell ref="AS70:AW70"/>
    <mergeCell ref="AX70:BA70"/>
    <mergeCell ref="BB70:BF70"/>
    <mergeCell ref="BG70:BK70"/>
    <mergeCell ref="BL70:BP70"/>
    <mergeCell ref="BQ70:BT70"/>
    <mergeCell ref="BL69:BP69"/>
    <mergeCell ref="BQ69:BT69"/>
    <mergeCell ref="BU69:BY69"/>
    <mergeCell ref="A70:D70"/>
    <mergeCell ref="E70:T70"/>
    <mergeCell ref="U70:Y70"/>
    <mergeCell ref="Z70:AD70"/>
    <mergeCell ref="AE70:AH70"/>
    <mergeCell ref="AI70:AM70"/>
    <mergeCell ref="AN70:AR70"/>
    <mergeCell ref="AI69:AM69"/>
    <mergeCell ref="AN69:AR69"/>
    <mergeCell ref="AS69:AW69"/>
    <mergeCell ref="AX69:BA69"/>
    <mergeCell ref="BB69:BF69"/>
    <mergeCell ref="BG69:BK69"/>
    <mergeCell ref="BB68:BF68"/>
    <mergeCell ref="BG68:BK68"/>
    <mergeCell ref="BL68:BP68"/>
    <mergeCell ref="BQ68:BT68"/>
    <mergeCell ref="BU68:BY68"/>
    <mergeCell ref="A69:D69"/>
    <mergeCell ref="E69:T69"/>
    <mergeCell ref="U69:Y69"/>
    <mergeCell ref="Z69:AD69"/>
    <mergeCell ref="AE69:AH69"/>
    <mergeCell ref="BU67:BY67"/>
    <mergeCell ref="A68:D68"/>
    <mergeCell ref="E68:T68"/>
    <mergeCell ref="U68:Y68"/>
    <mergeCell ref="Z68:AD68"/>
    <mergeCell ref="AE68:AH68"/>
    <mergeCell ref="AI68:AM68"/>
    <mergeCell ref="AN68:AR68"/>
    <mergeCell ref="AS68:AW68"/>
    <mergeCell ref="AX68:BA68"/>
    <mergeCell ref="AS67:AW67"/>
    <mergeCell ref="AX67:BA67"/>
    <mergeCell ref="BB67:BF67"/>
    <mergeCell ref="BG67:BK67"/>
    <mergeCell ref="BL67:BP67"/>
    <mergeCell ref="BQ67:BT67"/>
    <mergeCell ref="BL66:BP66"/>
    <mergeCell ref="BQ66:BT66"/>
    <mergeCell ref="BU66:BY66"/>
    <mergeCell ref="A67:D67"/>
    <mergeCell ref="E67:T67"/>
    <mergeCell ref="U67:Y67"/>
    <mergeCell ref="Z67:AD67"/>
    <mergeCell ref="AE67:AH67"/>
    <mergeCell ref="AI67:AM67"/>
    <mergeCell ref="AN67:AR67"/>
    <mergeCell ref="AI66:AM66"/>
    <mergeCell ref="AN66:AR66"/>
    <mergeCell ref="AS66:AW66"/>
    <mergeCell ref="AX66:BA66"/>
    <mergeCell ref="BB66:BF66"/>
    <mergeCell ref="BG66:BK66"/>
    <mergeCell ref="BB65:BF65"/>
    <mergeCell ref="BG65:BK65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BU64:BY64"/>
    <mergeCell ref="A65:D65"/>
    <mergeCell ref="E65:T65"/>
    <mergeCell ref="U65:Y65"/>
    <mergeCell ref="Z65:AD65"/>
    <mergeCell ref="AE65:AH65"/>
    <mergeCell ref="AI65:AM65"/>
    <mergeCell ref="AN65:AR65"/>
    <mergeCell ref="AS65:AW65"/>
    <mergeCell ref="AX65:BA65"/>
    <mergeCell ref="AS64:AW64"/>
    <mergeCell ref="AX64:BA64"/>
    <mergeCell ref="BB64:BF64"/>
    <mergeCell ref="BG64:BK64"/>
    <mergeCell ref="BL64:BP64"/>
    <mergeCell ref="BQ64:BT64"/>
    <mergeCell ref="BL63:BP63"/>
    <mergeCell ref="BQ63:BT63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I63:AM63"/>
    <mergeCell ref="AN63:AR63"/>
    <mergeCell ref="AS63:AW63"/>
    <mergeCell ref="AX63:BA63"/>
    <mergeCell ref="BB63:BF63"/>
    <mergeCell ref="BG63:BK63"/>
    <mergeCell ref="BB62:BF62"/>
    <mergeCell ref="BG62:BK62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BU61:BY61"/>
    <mergeCell ref="A62:D62"/>
    <mergeCell ref="E62:T62"/>
    <mergeCell ref="U62:Y62"/>
    <mergeCell ref="Z62:AD62"/>
    <mergeCell ref="AE62:AH62"/>
    <mergeCell ref="AI62:AM62"/>
    <mergeCell ref="AN62:AR62"/>
    <mergeCell ref="AS62:AW62"/>
    <mergeCell ref="AX62:BA62"/>
    <mergeCell ref="AS61:AW61"/>
    <mergeCell ref="AX61:BA61"/>
    <mergeCell ref="BB61:BF61"/>
    <mergeCell ref="BG61:BK61"/>
    <mergeCell ref="BL61:BP61"/>
    <mergeCell ref="BQ61:BT61"/>
    <mergeCell ref="BL60:BP60"/>
    <mergeCell ref="BQ60:BT60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I60:AM60"/>
    <mergeCell ref="AN60:AR60"/>
    <mergeCell ref="AS60:AW60"/>
    <mergeCell ref="AX60:BA60"/>
    <mergeCell ref="BB60:BF60"/>
    <mergeCell ref="BG60:BK60"/>
    <mergeCell ref="AW47:BA47"/>
    <mergeCell ref="BB47:BF47"/>
    <mergeCell ref="BB59:BF59"/>
    <mergeCell ref="BG59:BK59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59:D59"/>
    <mergeCell ref="E59:T59"/>
    <mergeCell ref="U59:Y59"/>
    <mergeCell ref="Z59:AD59"/>
    <mergeCell ref="AE59:AH59"/>
    <mergeCell ref="AI59:AM59"/>
    <mergeCell ref="AN59:AR59"/>
    <mergeCell ref="AS59:AW59"/>
    <mergeCell ref="AX59:BA59"/>
    <mergeCell ref="AM45:AQ45"/>
    <mergeCell ref="AR45:AV45"/>
    <mergeCell ref="AW45:BA45"/>
    <mergeCell ref="BB45:BF45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8:BK48"/>
    <mergeCell ref="BG47:BK47"/>
    <mergeCell ref="A48:D48"/>
    <mergeCell ref="E48:W48"/>
    <mergeCell ref="X48:AB48"/>
    <mergeCell ref="AC48:AG48"/>
    <mergeCell ref="AH48:AL48"/>
    <mergeCell ref="AM48:AQ48"/>
    <mergeCell ref="AR48:AV48"/>
    <mergeCell ref="AW48:BA48"/>
    <mergeCell ref="BB48:BF48"/>
    <mergeCell ref="BG46:BK46"/>
    <mergeCell ref="A47:D47"/>
    <mergeCell ref="E47:W47"/>
    <mergeCell ref="X47:AB47"/>
    <mergeCell ref="AC47:AG47"/>
    <mergeCell ref="AH47:AL47"/>
    <mergeCell ref="AM47:AQ47"/>
    <mergeCell ref="AR47:AV47"/>
    <mergeCell ref="BL35:BP35"/>
    <mergeCell ref="BQ35:BT35"/>
    <mergeCell ref="BU35:BY35"/>
    <mergeCell ref="AI35:AM35"/>
    <mergeCell ref="AN35:AR35"/>
    <mergeCell ref="AS35:AW35"/>
    <mergeCell ref="AX35:BA35"/>
    <mergeCell ref="BB35:BF35"/>
    <mergeCell ref="BG35:BK35"/>
    <mergeCell ref="BB34:BF34"/>
    <mergeCell ref="BG34:BK34"/>
    <mergeCell ref="BL34:BP34"/>
    <mergeCell ref="BQ34:BT34"/>
    <mergeCell ref="BU34:BY34"/>
    <mergeCell ref="A35:D35"/>
    <mergeCell ref="E35:T35"/>
    <mergeCell ref="U35:Y35"/>
    <mergeCell ref="Z35:AD35"/>
    <mergeCell ref="AE35:AH35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A351:AA351"/>
    <mergeCell ref="AH351:AP351"/>
    <mergeCell ref="AU351:BF351"/>
    <mergeCell ref="AH352:AP352"/>
    <mergeCell ref="AU352:BF352"/>
    <mergeCell ref="A31:D31"/>
    <mergeCell ref="E31:T31"/>
    <mergeCell ref="U31:Y31"/>
    <mergeCell ref="Z31:AD31"/>
    <mergeCell ref="AE31:AH31"/>
    <mergeCell ref="A344:BL344"/>
    <mergeCell ref="A348:AA348"/>
    <mergeCell ref="AH348:AP348"/>
    <mergeCell ref="AU348:BF348"/>
    <mergeCell ref="AH349:AP349"/>
    <mergeCell ref="AU349:BF349"/>
    <mergeCell ref="AW326:BD326"/>
    <mergeCell ref="BE326:BL326"/>
    <mergeCell ref="A338:BL338"/>
    <mergeCell ref="A339:BL339"/>
    <mergeCell ref="A342:BL342"/>
    <mergeCell ref="A343:BL343"/>
    <mergeCell ref="A34:D34"/>
    <mergeCell ref="E34:T34"/>
    <mergeCell ref="U34:Y34"/>
    <mergeCell ref="Z34:AD34"/>
    <mergeCell ref="AE34:AH34"/>
    <mergeCell ref="AI34:AM34"/>
    <mergeCell ref="AN34:AR34"/>
    <mergeCell ref="AS34:AW34"/>
    <mergeCell ref="AX34:BA34"/>
    <mergeCell ref="AS33:AW33"/>
    <mergeCell ref="AQ325:AV325"/>
    <mergeCell ref="AW325:BD325"/>
    <mergeCell ref="BE325:BL325"/>
    <mergeCell ref="A326:F326"/>
    <mergeCell ref="G326:S326"/>
    <mergeCell ref="T326:Y326"/>
    <mergeCell ref="Z326:AD326"/>
    <mergeCell ref="AE326:AJ326"/>
    <mergeCell ref="AK326:AP326"/>
    <mergeCell ref="AQ326:AV326"/>
    <mergeCell ref="A325:F325"/>
    <mergeCell ref="G325:S325"/>
    <mergeCell ref="T325:Y325"/>
    <mergeCell ref="Z325:AD325"/>
    <mergeCell ref="AE325:AJ325"/>
    <mergeCell ref="AK325:AP325"/>
    <mergeCell ref="BE322:BL323"/>
    <mergeCell ref="A324:F324"/>
    <mergeCell ref="G324:S324"/>
    <mergeCell ref="T324:Y324"/>
    <mergeCell ref="Z324:AD324"/>
    <mergeCell ref="AE324:AJ324"/>
    <mergeCell ref="AK324:AP324"/>
    <mergeCell ref="AQ324:AV324"/>
    <mergeCell ref="AW324:BD324"/>
    <mergeCell ref="BE324:BL324"/>
    <mergeCell ref="A320:BL320"/>
    <mergeCell ref="A321:BL321"/>
    <mergeCell ref="A322:F323"/>
    <mergeCell ref="G322:S323"/>
    <mergeCell ref="T322:Y323"/>
    <mergeCell ref="Z322:AD323"/>
    <mergeCell ref="AE322:AJ323"/>
    <mergeCell ref="AK322:AP323"/>
    <mergeCell ref="AQ322:AV323"/>
    <mergeCell ref="AW322:BD323"/>
    <mergeCell ref="AJ306:AN306"/>
    <mergeCell ref="AO306:AS306"/>
    <mergeCell ref="AT306:AW306"/>
    <mergeCell ref="AX306:BB306"/>
    <mergeCell ref="BC306:BG306"/>
    <mergeCell ref="BH306:BL306"/>
    <mergeCell ref="A306:F306"/>
    <mergeCell ref="G306:P306"/>
    <mergeCell ref="Q306:U306"/>
    <mergeCell ref="V306:Y306"/>
    <mergeCell ref="Z306:AD306"/>
    <mergeCell ref="AE306:AI306"/>
    <mergeCell ref="AJ308:AN308"/>
    <mergeCell ref="AO308:AS308"/>
    <mergeCell ref="AT308:AW308"/>
    <mergeCell ref="AX308:BB308"/>
    <mergeCell ref="BC308:BG308"/>
    <mergeCell ref="BH308:BL308"/>
    <mergeCell ref="AT307:AW307"/>
    <mergeCell ref="AX307:BB307"/>
    <mergeCell ref="BC307:BG307"/>
    <mergeCell ref="BH307:BL307"/>
    <mergeCell ref="AJ305:AN305"/>
    <mergeCell ref="AO305:AS305"/>
    <mergeCell ref="AT305:AW305"/>
    <mergeCell ref="AX305:BB305"/>
    <mergeCell ref="BC305:BG305"/>
    <mergeCell ref="BH305:BL305"/>
    <mergeCell ref="A305:F305"/>
    <mergeCell ref="G305:P305"/>
    <mergeCell ref="Q305:U305"/>
    <mergeCell ref="V305:Y305"/>
    <mergeCell ref="Z305:AD305"/>
    <mergeCell ref="AE305:AI305"/>
    <mergeCell ref="AJ304:AN304"/>
    <mergeCell ref="AO304:AS304"/>
    <mergeCell ref="AT304:AW304"/>
    <mergeCell ref="AX304:BB304"/>
    <mergeCell ref="BC304:BG304"/>
    <mergeCell ref="BH304:BL304"/>
    <mergeCell ref="A304:F304"/>
    <mergeCell ref="G304:P304"/>
    <mergeCell ref="Q304:U304"/>
    <mergeCell ref="V304:Y304"/>
    <mergeCell ref="Z304:AD304"/>
    <mergeCell ref="AE304:AI304"/>
    <mergeCell ref="AT302:AW303"/>
    <mergeCell ref="AX302:BG302"/>
    <mergeCell ref="BH302:BL303"/>
    <mergeCell ref="Z303:AD303"/>
    <mergeCell ref="AE303:AI303"/>
    <mergeCell ref="AX303:BB303"/>
    <mergeCell ref="BC303:BG303"/>
    <mergeCell ref="A300:BL300"/>
    <mergeCell ref="A301:F303"/>
    <mergeCell ref="G301:P303"/>
    <mergeCell ref="Q301:AN301"/>
    <mergeCell ref="AO301:BL301"/>
    <mergeCell ref="Q302:U303"/>
    <mergeCell ref="V302:Y303"/>
    <mergeCell ref="Z302:AI302"/>
    <mergeCell ref="AJ302:AN303"/>
    <mergeCell ref="AO302:AS303"/>
    <mergeCell ref="BG287:BL287"/>
    <mergeCell ref="A299:BL299"/>
    <mergeCell ref="BB288:BF288"/>
    <mergeCell ref="BG288:BL288"/>
    <mergeCell ref="A289:F289"/>
    <mergeCell ref="G289:S289"/>
    <mergeCell ref="AK286:AP286"/>
    <mergeCell ref="AQ286:AV286"/>
    <mergeCell ref="AW286:BA286"/>
    <mergeCell ref="BB286:BF286"/>
    <mergeCell ref="BG286:BL286"/>
    <mergeCell ref="A287:F287"/>
    <mergeCell ref="G287:S287"/>
    <mergeCell ref="T287:Y287"/>
    <mergeCell ref="Z287:AD287"/>
    <mergeCell ref="AE287:AJ287"/>
    <mergeCell ref="AK285:AP285"/>
    <mergeCell ref="AQ285:AV285"/>
    <mergeCell ref="AW285:BA285"/>
    <mergeCell ref="BB285:BF285"/>
    <mergeCell ref="BG285:BL285"/>
    <mergeCell ref="A286:F286"/>
    <mergeCell ref="G286:S286"/>
    <mergeCell ref="T286:Y286"/>
    <mergeCell ref="Z286:AD286"/>
    <mergeCell ref="AE286:AJ286"/>
    <mergeCell ref="A288:F288"/>
    <mergeCell ref="G288:S288"/>
    <mergeCell ref="T288:Y288"/>
    <mergeCell ref="Z288:AD288"/>
    <mergeCell ref="AE288:AJ288"/>
    <mergeCell ref="AK288:AP288"/>
    <mergeCell ref="BG283:BL284"/>
    <mergeCell ref="AW284:BA284"/>
    <mergeCell ref="BB284:BF284"/>
    <mergeCell ref="A285:F285"/>
    <mergeCell ref="G285:S285"/>
    <mergeCell ref="T285:Y285"/>
    <mergeCell ref="Z285:AD285"/>
    <mergeCell ref="AE285:AJ285"/>
    <mergeCell ref="A283:F284"/>
    <mergeCell ref="G283:S284"/>
    <mergeCell ref="T283:Y284"/>
    <mergeCell ref="Z283:AD284"/>
    <mergeCell ref="AE283:AJ284"/>
    <mergeCell ref="AK283:AP284"/>
    <mergeCell ref="BP273:BS273"/>
    <mergeCell ref="A276:BL276"/>
    <mergeCell ref="A277:BL277"/>
    <mergeCell ref="A280:BL280"/>
    <mergeCell ref="A281:BL281"/>
    <mergeCell ref="A282:BL282"/>
    <mergeCell ref="AO273:AR273"/>
    <mergeCell ref="AS273:AW273"/>
    <mergeCell ref="AX273:BA273"/>
    <mergeCell ref="BB273:BF273"/>
    <mergeCell ref="BG273:BJ273"/>
    <mergeCell ref="BK273:BO273"/>
    <mergeCell ref="BG272:BJ272"/>
    <mergeCell ref="BK272:BO272"/>
    <mergeCell ref="BP272:BS272"/>
    <mergeCell ref="A273:M273"/>
    <mergeCell ref="N273:U273"/>
    <mergeCell ref="V273:Z273"/>
    <mergeCell ref="AA273:AE273"/>
    <mergeCell ref="AF273:AI273"/>
    <mergeCell ref="AJ273:AN273"/>
    <mergeCell ref="BP271:BS271"/>
    <mergeCell ref="A272:M272"/>
    <mergeCell ref="N272:U272"/>
    <mergeCell ref="V272:Z272"/>
    <mergeCell ref="AA272:AE272"/>
    <mergeCell ref="AF272:AI272"/>
    <mergeCell ref="AJ272:AN272"/>
    <mergeCell ref="AO272:AR272"/>
    <mergeCell ref="AS272:AW272"/>
    <mergeCell ref="AX272:BA272"/>
    <mergeCell ref="AO271:AR271"/>
    <mergeCell ref="AS271:AW271"/>
    <mergeCell ref="AX271:BA271"/>
    <mergeCell ref="BB271:BF271"/>
    <mergeCell ref="BG271:BJ271"/>
    <mergeCell ref="BK271:BO271"/>
    <mergeCell ref="BG270:BJ270"/>
    <mergeCell ref="BK270:BO270"/>
    <mergeCell ref="BP270:BS270"/>
    <mergeCell ref="A271:M271"/>
    <mergeCell ref="N271:U271"/>
    <mergeCell ref="V271:Z271"/>
    <mergeCell ref="AA271:AE271"/>
    <mergeCell ref="AF271:AI271"/>
    <mergeCell ref="AJ271:AN271"/>
    <mergeCell ref="AA270:AE270"/>
    <mergeCell ref="AF270:AI270"/>
    <mergeCell ref="AJ270:AN270"/>
    <mergeCell ref="AO270:AR270"/>
    <mergeCell ref="AS270:AW270"/>
    <mergeCell ref="AX270:BA270"/>
    <mergeCell ref="A267:BL267"/>
    <mergeCell ref="A268:BM268"/>
    <mergeCell ref="A269:M270"/>
    <mergeCell ref="N269:U270"/>
    <mergeCell ref="V269:Z270"/>
    <mergeCell ref="AA269:AI269"/>
    <mergeCell ref="AJ269:AR269"/>
    <mergeCell ref="AS269:BA269"/>
    <mergeCell ref="BB269:BJ269"/>
    <mergeCell ref="BK269:BS269"/>
    <mergeCell ref="AU259:AY259"/>
    <mergeCell ref="AZ259:BD259"/>
    <mergeCell ref="AU257:AY257"/>
    <mergeCell ref="AZ257:BD257"/>
    <mergeCell ref="A258:F258"/>
    <mergeCell ref="G258:S258"/>
    <mergeCell ref="T258:Z258"/>
    <mergeCell ref="AA258:AE258"/>
    <mergeCell ref="AF258:AJ258"/>
    <mergeCell ref="AK258:AO258"/>
    <mergeCell ref="AP258:AT258"/>
    <mergeCell ref="AU258:AY258"/>
    <mergeCell ref="AP256:AT256"/>
    <mergeCell ref="AU256:AY256"/>
    <mergeCell ref="AZ256:BD256"/>
    <mergeCell ref="A257:F257"/>
    <mergeCell ref="G257:S257"/>
    <mergeCell ref="T257:Z257"/>
    <mergeCell ref="AA257:AE257"/>
    <mergeCell ref="AF257:AJ257"/>
    <mergeCell ref="AK257:AO257"/>
    <mergeCell ref="AP257:AT257"/>
    <mergeCell ref="AF259:AJ259"/>
    <mergeCell ref="AK259:AO259"/>
    <mergeCell ref="AP259:AT259"/>
    <mergeCell ref="A253:BL253"/>
    <mergeCell ref="A254:BD254"/>
    <mergeCell ref="A255:F256"/>
    <mergeCell ref="G255:S256"/>
    <mergeCell ref="T255:Z256"/>
    <mergeCell ref="AA255:AO255"/>
    <mergeCell ref="AP255:BD255"/>
    <mergeCell ref="AA256:AE256"/>
    <mergeCell ref="AF256:AJ256"/>
    <mergeCell ref="AK256:AO256"/>
    <mergeCell ref="AP246:AT246"/>
    <mergeCell ref="AU246:AY246"/>
    <mergeCell ref="AZ246:BD246"/>
    <mergeCell ref="BE246:BI246"/>
    <mergeCell ref="BJ246:BN246"/>
    <mergeCell ref="BO246:BS246"/>
    <mergeCell ref="A246:F246"/>
    <mergeCell ref="G246:S246"/>
    <mergeCell ref="T246:Z246"/>
    <mergeCell ref="AA246:AE246"/>
    <mergeCell ref="AF246:AJ246"/>
    <mergeCell ref="AK246:AO246"/>
    <mergeCell ref="BE247:BI247"/>
    <mergeCell ref="BJ247:BN247"/>
    <mergeCell ref="BO247:BS247"/>
    <mergeCell ref="A248:F248"/>
    <mergeCell ref="G248:S248"/>
    <mergeCell ref="T248:Z248"/>
    <mergeCell ref="AA248:AE248"/>
    <mergeCell ref="AF248:AJ248"/>
    <mergeCell ref="AK248:AO248"/>
    <mergeCell ref="AP248:AT248"/>
    <mergeCell ref="AP245:AT245"/>
    <mergeCell ref="AU245:AY245"/>
    <mergeCell ref="AZ245:BD245"/>
    <mergeCell ref="BE245:BI245"/>
    <mergeCell ref="BJ245:BN245"/>
    <mergeCell ref="BO245:BS245"/>
    <mergeCell ref="A245:F245"/>
    <mergeCell ref="G245:S245"/>
    <mergeCell ref="T245:Z245"/>
    <mergeCell ref="AA245:AE245"/>
    <mergeCell ref="AF245:AJ245"/>
    <mergeCell ref="AK245:AO245"/>
    <mergeCell ref="AP244:AT244"/>
    <mergeCell ref="AU244:AY244"/>
    <mergeCell ref="AZ244:BD244"/>
    <mergeCell ref="BE244:BI244"/>
    <mergeCell ref="BJ244:BN244"/>
    <mergeCell ref="BO244:BS244"/>
    <mergeCell ref="A244:F244"/>
    <mergeCell ref="G244:S244"/>
    <mergeCell ref="T244:Z244"/>
    <mergeCell ref="AA244:AE244"/>
    <mergeCell ref="AF244:AJ244"/>
    <mergeCell ref="AK244:AO244"/>
    <mergeCell ref="AP243:AT243"/>
    <mergeCell ref="AU243:AY243"/>
    <mergeCell ref="AZ243:BD243"/>
    <mergeCell ref="BE243:BI243"/>
    <mergeCell ref="BJ243:BN243"/>
    <mergeCell ref="BO243:BS243"/>
    <mergeCell ref="A241:BS241"/>
    <mergeCell ref="A242:F243"/>
    <mergeCell ref="G242:S243"/>
    <mergeCell ref="T242:Z243"/>
    <mergeCell ref="AA242:AO242"/>
    <mergeCell ref="AP242:BD242"/>
    <mergeCell ref="BE242:BS242"/>
    <mergeCell ref="AA243:AE243"/>
    <mergeCell ref="AF243:AJ243"/>
    <mergeCell ref="AK243:AO243"/>
    <mergeCell ref="BA231:BC231"/>
    <mergeCell ref="BD231:BF231"/>
    <mergeCell ref="BG231:BI231"/>
    <mergeCell ref="BJ231:BL231"/>
    <mergeCell ref="A239:BL239"/>
    <mergeCell ref="A240:BS240"/>
    <mergeCell ref="AF232:AH232"/>
    <mergeCell ref="AI232:AK232"/>
    <mergeCell ref="AL232:AN232"/>
    <mergeCell ref="AO232:AQ232"/>
    <mergeCell ref="AI231:AK231"/>
    <mergeCell ref="AL231:AN231"/>
    <mergeCell ref="AO231:AQ231"/>
    <mergeCell ref="AR231:AT231"/>
    <mergeCell ref="AU231:AW231"/>
    <mergeCell ref="AX231:AZ231"/>
    <mergeCell ref="BA230:BC230"/>
    <mergeCell ref="BD230:BF230"/>
    <mergeCell ref="BG230:BI230"/>
    <mergeCell ref="BJ230:BL230"/>
    <mergeCell ref="A231:C231"/>
    <mergeCell ref="D231:V231"/>
    <mergeCell ref="W231:Y231"/>
    <mergeCell ref="Z231:AB231"/>
    <mergeCell ref="AC231:AE231"/>
    <mergeCell ref="AF231:AH231"/>
    <mergeCell ref="AI230:AK230"/>
    <mergeCell ref="AL230:AN230"/>
    <mergeCell ref="AO230:AQ230"/>
    <mergeCell ref="AR230:AT230"/>
    <mergeCell ref="AU230:AW230"/>
    <mergeCell ref="AX230:AZ230"/>
    <mergeCell ref="BA229:BC229"/>
    <mergeCell ref="BD229:BF229"/>
    <mergeCell ref="BG229:BI229"/>
    <mergeCell ref="BJ229:BL229"/>
    <mergeCell ref="A230:C230"/>
    <mergeCell ref="D230:V230"/>
    <mergeCell ref="W230:Y230"/>
    <mergeCell ref="Z230:AB230"/>
    <mergeCell ref="AC230:AE230"/>
    <mergeCell ref="AF230:AH230"/>
    <mergeCell ref="AI229:AK229"/>
    <mergeCell ref="AL229:AN229"/>
    <mergeCell ref="AO229:AQ229"/>
    <mergeCell ref="AR229:AT229"/>
    <mergeCell ref="AU229:AW229"/>
    <mergeCell ref="AX229:AZ229"/>
    <mergeCell ref="A229:C229"/>
    <mergeCell ref="D229:V229"/>
    <mergeCell ref="W229:Y229"/>
    <mergeCell ref="Z229:AB229"/>
    <mergeCell ref="AC229:AE229"/>
    <mergeCell ref="AF229:AH229"/>
    <mergeCell ref="BJ227:BL228"/>
    <mergeCell ref="W228:Y228"/>
    <mergeCell ref="Z228:AB228"/>
    <mergeCell ref="AC228:AE228"/>
    <mergeCell ref="AF228:AH228"/>
    <mergeCell ref="AI228:AK228"/>
    <mergeCell ref="AL228:AN228"/>
    <mergeCell ref="AO228:AQ228"/>
    <mergeCell ref="AR228:AT228"/>
    <mergeCell ref="BG226:BL226"/>
    <mergeCell ref="W227:AB227"/>
    <mergeCell ref="AC227:AH227"/>
    <mergeCell ref="AI227:AN227"/>
    <mergeCell ref="AO227:AT227"/>
    <mergeCell ref="AU227:AW228"/>
    <mergeCell ref="AX227:AZ228"/>
    <mergeCell ref="BA227:BC228"/>
    <mergeCell ref="BD227:BF228"/>
    <mergeCell ref="BG227:BI228"/>
    <mergeCell ref="A226:C228"/>
    <mergeCell ref="D226:V228"/>
    <mergeCell ref="W226:AH226"/>
    <mergeCell ref="AI226:AT226"/>
    <mergeCell ref="AU226:AZ226"/>
    <mergeCell ref="BA226:BF226"/>
    <mergeCell ref="A225:BL225"/>
    <mergeCell ref="AT213:AX213"/>
    <mergeCell ref="AY213:BC213"/>
    <mergeCell ref="BD213:BH213"/>
    <mergeCell ref="BI213:BM213"/>
    <mergeCell ref="A212:T212"/>
    <mergeCell ref="U212:Y212"/>
    <mergeCell ref="Z212:AD212"/>
    <mergeCell ref="AE212:AI212"/>
    <mergeCell ref="AJ212:AN212"/>
    <mergeCell ref="AO212:AS212"/>
    <mergeCell ref="AO211:AS211"/>
    <mergeCell ref="AT211:AX211"/>
    <mergeCell ref="AY211:BC211"/>
    <mergeCell ref="BD211:BH211"/>
    <mergeCell ref="BI211:BM211"/>
    <mergeCell ref="BN211:BR211"/>
    <mergeCell ref="A211:T211"/>
    <mergeCell ref="U211:Y211"/>
    <mergeCell ref="Z211:AD211"/>
    <mergeCell ref="AE211:AI211"/>
    <mergeCell ref="AJ211:AN211"/>
    <mergeCell ref="BN213:BR213"/>
    <mergeCell ref="A214:T214"/>
    <mergeCell ref="U214:Y214"/>
    <mergeCell ref="Z214:AD214"/>
    <mergeCell ref="AE214:AI214"/>
    <mergeCell ref="AJ214:AN214"/>
    <mergeCell ref="AO214:AS214"/>
    <mergeCell ref="AT214:AX214"/>
    <mergeCell ref="AY214:BC214"/>
    <mergeCell ref="BD214:BH214"/>
    <mergeCell ref="Z210:AD210"/>
    <mergeCell ref="AE210:AI210"/>
    <mergeCell ref="AJ210:AN210"/>
    <mergeCell ref="AO210:AS210"/>
    <mergeCell ref="AO209:AS209"/>
    <mergeCell ref="AT209:AX209"/>
    <mergeCell ref="AY209:BC209"/>
    <mergeCell ref="BD209:BH209"/>
    <mergeCell ref="BI209:BM209"/>
    <mergeCell ref="BN209:BR209"/>
    <mergeCell ref="A208:T209"/>
    <mergeCell ref="U208:AD208"/>
    <mergeCell ref="AE208:AN208"/>
    <mergeCell ref="AO208:AX208"/>
    <mergeCell ref="AY208:BH208"/>
    <mergeCell ref="BI208:BR208"/>
    <mergeCell ref="U209:Y209"/>
    <mergeCell ref="Z209:AD209"/>
    <mergeCell ref="AE209:AI209"/>
    <mergeCell ref="AJ209:AN209"/>
    <mergeCell ref="A206:BL206"/>
    <mergeCell ref="A207:BR207"/>
    <mergeCell ref="AP175:AT175"/>
    <mergeCell ref="AU175:AY175"/>
    <mergeCell ref="AZ175:BD175"/>
    <mergeCell ref="BE175:BI175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172:C172"/>
    <mergeCell ref="D172:P172"/>
    <mergeCell ref="Q172:U172"/>
    <mergeCell ref="V172:AE172"/>
    <mergeCell ref="AF172:AJ172"/>
    <mergeCell ref="AK172:AO172"/>
    <mergeCell ref="A170:C171"/>
    <mergeCell ref="D170:P171"/>
    <mergeCell ref="Q170:U171"/>
    <mergeCell ref="V170:AE171"/>
    <mergeCell ref="AF170:AT170"/>
    <mergeCell ref="AU170:BI170"/>
    <mergeCell ref="AF171:AJ171"/>
    <mergeCell ref="AK171:AO171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A137:C137"/>
    <mergeCell ref="D137:P137"/>
    <mergeCell ref="Q137:U137"/>
    <mergeCell ref="V137:AE137"/>
    <mergeCell ref="AF137:AJ137"/>
    <mergeCell ref="AK137:AO137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V135:AE135"/>
    <mergeCell ref="AF135:AJ135"/>
    <mergeCell ref="AK135:AO135"/>
    <mergeCell ref="BJ133:BX133"/>
    <mergeCell ref="AF134:AJ134"/>
    <mergeCell ref="AK134:AO134"/>
    <mergeCell ref="AP134:AT134"/>
    <mergeCell ref="AU134:AY134"/>
    <mergeCell ref="AZ134:BD134"/>
    <mergeCell ref="BE134:BI134"/>
    <mergeCell ref="BJ134:BN134"/>
    <mergeCell ref="BO134:BS134"/>
    <mergeCell ref="BT134:BX134"/>
    <mergeCell ref="A133:C134"/>
    <mergeCell ref="D133:P134"/>
    <mergeCell ref="Q133:U134"/>
    <mergeCell ref="V133:AE134"/>
    <mergeCell ref="AF133:AT133"/>
    <mergeCell ref="AU133:BI133"/>
    <mergeCell ref="AO127:AS127"/>
    <mergeCell ref="AT127:AX127"/>
    <mergeCell ref="AY127:BC127"/>
    <mergeCell ref="BD127:BH127"/>
    <mergeCell ref="A131:BL131"/>
    <mergeCell ref="A132:BL132"/>
    <mergeCell ref="AT128:AX128"/>
    <mergeCell ref="AY128:BC128"/>
    <mergeCell ref="BD128:BH128"/>
    <mergeCell ref="AO126:AS126"/>
    <mergeCell ref="AT126:AX126"/>
    <mergeCell ref="AY126:BC126"/>
    <mergeCell ref="BD126:BH126"/>
    <mergeCell ref="A127:C127"/>
    <mergeCell ref="D127:T127"/>
    <mergeCell ref="U127:Y127"/>
    <mergeCell ref="Z127:AD127"/>
    <mergeCell ref="AE127:AI127"/>
    <mergeCell ref="AJ127:AN127"/>
    <mergeCell ref="AO125:AS125"/>
    <mergeCell ref="AT125:AX125"/>
    <mergeCell ref="AY125:BC125"/>
    <mergeCell ref="BD125:BH125"/>
    <mergeCell ref="A126:C126"/>
    <mergeCell ref="D126:T126"/>
    <mergeCell ref="U126:Y126"/>
    <mergeCell ref="Z126:AD126"/>
    <mergeCell ref="AE126:AI126"/>
    <mergeCell ref="AJ126:AN126"/>
    <mergeCell ref="A125:C125"/>
    <mergeCell ref="D125:T125"/>
    <mergeCell ref="U125:Y125"/>
    <mergeCell ref="Z125:AD125"/>
    <mergeCell ref="AE125:AI125"/>
    <mergeCell ref="AJ125:AN125"/>
    <mergeCell ref="AE124:AI124"/>
    <mergeCell ref="AJ124:AN124"/>
    <mergeCell ref="AO124:AS124"/>
    <mergeCell ref="AT124:AX124"/>
    <mergeCell ref="AY124:BC124"/>
    <mergeCell ref="BD124:BH124"/>
    <mergeCell ref="A121:BL121"/>
    <mergeCell ref="A122:BH122"/>
    <mergeCell ref="A123:C124"/>
    <mergeCell ref="D123:T124"/>
    <mergeCell ref="U123:AN123"/>
    <mergeCell ref="AO123:BH123"/>
    <mergeCell ref="U124:Y124"/>
    <mergeCell ref="Z124:AD124"/>
    <mergeCell ref="AN118:AR118"/>
    <mergeCell ref="AS118:AW118"/>
    <mergeCell ref="AX118:BA118"/>
    <mergeCell ref="BB118:BF118"/>
    <mergeCell ref="BG118:BK118"/>
    <mergeCell ref="BL118:BP118"/>
    <mergeCell ref="A118:C118"/>
    <mergeCell ref="D118:T118"/>
    <mergeCell ref="U118:Y118"/>
    <mergeCell ref="Z118:AD118"/>
    <mergeCell ref="AE118:AH118"/>
    <mergeCell ref="AI118:AM118"/>
    <mergeCell ref="BB119:BF119"/>
    <mergeCell ref="BG119:BK119"/>
    <mergeCell ref="BL119:BP119"/>
    <mergeCell ref="BU117:BY117"/>
    <mergeCell ref="BQ116:BT116"/>
    <mergeCell ref="BU116:BY116"/>
    <mergeCell ref="A117:C117"/>
    <mergeCell ref="D117:T117"/>
    <mergeCell ref="U117:Y117"/>
    <mergeCell ref="Z117:AD117"/>
    <mergeCell ref="AE117:AH117"/>
    <mergeCell ref="AI117:AM117"/>
    <mergeCell ref="AN117:AR117"/>
    <mergeCell ref="AS117:AW117"/>
    <mergeCell ref="AN116:AR116"/>
    <mergeCell ref="AS116:AW116"/>
    <mergeCell ref="AX116:BA116"/>
    <mergeCell ref="BB116:BF116"/>
    <mergeCell ref="BG116:BK116"/>
    <mergeCell ref="BL116:BP116"/>
    <mergeCell ref="A116:C116"/>
    <mergeCell ref="D116:T116"/>
    <mergeCell ref="U116:Y116"/>
    <mergeCell ref="Z116:AD116"/>
    <mergeCell ref="AE116:AH116"/>
    <mergeCell ref="AI116:AM116"/>
    <mergeCell ref="AX115:BA115"/>
    <mergeCell ref="BB115:BF115"/>
    <mergeCell ref="BG115:BK115"/>
    <mergeCell ref="BL115:BP115"/>
    <mergeCell ref="BQ115:BT115"/>
    <mergeCell ref="BU115:BY115"/>
    <mergeCell ref="U115:Y115"/>
    <mergeCell ref="Z115:AD115"/>
    <mergeCell ref="AE115:AH115"/>
    <mergeCell ref="AI115:AM115"/>
    <mergeCell ref="AN115:AR115"/>
    <mergeCell ref="AS115:AW115"/>
    <mergeCell ref="BB108:BF108"/>
    <mergeCell ref="BG108:BK108"/>
    <mergeCell ref="A111:BL111"/>
    <mergeCell ref="A112:BL112"/>
    <mergeCell ref="A113:BY113"/>
    <mergeCell ref="A114:C115"/>
    <mergeCell ref="D114:T115"/>
    <mergeCell ref="U114:AM114"/>
    <mergeCell ref="AN114:BF114"/>
    <mergeCell ref="BG114:BY114"/>
    <mergeCell ref="BB107:BF107"/>
    <mergeCell ref="BG107:BK107"/>
    <mergeCell ref="A108:E108"/>
    <mergeCell ref="F108:W108"/>
    <mergeCell ref="X108:AB108"/>
    <mergeCell ref="AC108:AG108"/>
    <mergeCell ref="AH108:AL108"/>
    <mergeCell ref="AM108:AQ108"/>
    <mergeCell ref="AR108:AV108"/>
    <mergeCell ref="AW108:BA108"/>
    <mergeCell ref="BB106:BF106"/>
    <mergeCell ref="BG106:BK106"/>
    <mergeCell ref="A107:E107"/>
    <mergeCell ref="F107:W107"/>
    <mergeCell ref="X107:AB107"/>
    <mergeCell ref="AC107:AG107"/>
    <mergeCell ref="AH107:AL107"/>
    <mergeCell ref="AM107:AQ107"/>
    <mergeCell ref="AR107:AV107"/>
    <mergeCell ref="AW107:BA107"/>
    <mergeCell ref="BB105:BF105"/>
    <mergeCell ref="BG105:BK105"/>
    <mergeCell ref="A106:E106"/>
    <mergeCell ref="F106:W106"/>
    <mergeCell ref="X106:AB106"/>
    <mergeCell ref="AC106:AG106"/>
    <mergeCell ref="AH106:AL106"/>
    <mergeCell ref="AM106:AQ106"/>
    <mergeCell ref="AR106:AV106"/>
    <mergeCell ref="AW106:BA106"/>
    <mergeCell ref="A104:E105"/>
    <mergeCell ref="F104:W105"/>
    <mergeCell ref="X104:AQ104"/>
    <mergeCell ref="AR104:BK104"/>
    <mergeCell ref="X105:AB105"/>
    <mergeCell ref="AC105:AG105"/>
    <mergeCell ref="AH105:AL105"/>
    <mergeCell ref="AM105:AQ105"/>
    <mergeCell ref="AR105:AV105"/>
    <mergeCell ref="AW105:BA105"/>
    <mergeCell ref="BB87:BF87"/>
    <mergeCell ref="BG87:BK87"/>
    <mergeCell ref="A102:BL102"/>
    <mergeCell ref="A103:BK103"/>
    <mergeCell ref="BG88:BK88"/>
    <mergeCell ref="A89:D89"/>
    <mergeCell ref="E89:W89"/>
    <mergeCell ref="X89:AB89"/>
    <mergeCell ref="AR86:AV86"/>
    <mergeCell ref="AW86:BA86"/>
    <mergeCell ref="BB86:BF86"/>
    <mergeCell ref="BG86:BK86"/>
    <mergeCell ref="A87:D87"/>
    <mergeCell ref="E87:W87"/>
    <mergeCell ref="X87:AB87"/>
    <mergeCell ref="AC87:AG87"/>
    <mergeCell ref="AH87:AL87"/>
    <mergeCell ref="AM87:AQ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AR87:AV87"/>
    <mergeCell ref="AW87:BA87"/>
    <mergeCell ref="BG90:BK90"/>
    <mergeCell ref="A91:D91"/>
    <mergeCell ref="E91:W91"/>
    <mergeCell ref="AR85:AV85"/>
    <mergeCell ref="AW85:BA85"/>
    <mergeCell ref="BB85:BF85"/>
    <mergeCell ref="BG85:BK85"/>
    <mergeCell ref="A86:D86"/>
    <mergeCell ref="E86:W86"/>
    <mergeCell ref="X86:AB86"/>
    <mergeCell ref="AC86:AG86"/>
    <mergeCell ref="AH86:AL86"/>
    <mergeCell ref="AM86:AQ86"/>
    <mergeCell ref="A85:D85"/>
    <mergeCell ref="E85:W85"/>
    <mergeCell ref="X85:AB85"/>
    <mergeCell ref="AC85:AG85"/>
    <mergeCell ref="AH85:AL85"/>
    <mergeCell ref="AM85:AQ85"/>
    <mergeCell ref="AH84:AL84"/>
    <mergeCell ref="AM84:AQ84"/>
    <mergeCell ref="AR84:AV84"/>
    <mergeCell ref="AW84:BA84"/>
    <mergeCell ref="BB84:BF84"/>
    <mergeCell ref="BG84:BK84"/>
    <mergeCell ref="BQ79:BT79"/>
    <mergeCell ref="BU79:BY79"/>
    <mergeCell ref="A81:BL81"/>
    <mergeCell ref="A82:BK82"/>
    <mergeCell ref="A83:D84"/>
    <mergeCell ref="E83:W84"/>
    <mergeCell ref="X83:AQ83"/>
    <mergeCell ref="AR83:BK83"/>
    <mergeCell ref="X84:AB84"/>
    <mergeCell ref="AC84:AG84"/>
    <mergeCell ref="AN79:AR79"/>
    <mergeCell ref="AS79:AW79"/>
    <mergeCell ref="AX79:BA79"/>
    <mergeCell ref="BB79:BF79"/>
    <mergeCell ref="BG79:BK79"/>
    <mergeCell ref="BL79:BP79"/>
    <mergeCell ref="A79:E79"/>
    <mergeCell ref="F79:T79"/>
    <mergeCell ref="U79:Y79"/>
    <mergeCell ref="Z79:AD79"/>
    <mergeCell ref="AE79:AH79"/>
    <mergeCell ref="AI79:AM79"/>
    <mergeCell ref="AX78:BA78"/>
    <mergeCell ref="BB78:BF78"/>
    <mergeCell ref="BG78:BK78"/>
    <mergeCell ref="BL78:BP78"/>
    <mergeCell ref="BQ78:BT78"/>
    <mergeCell ref="BU78:BY78"/>
    <mergeCell ref="BQ77:BT77"/>
    <mergeCell ref="BU77:BY77"/>
    <mergeCell ref="A78:E78"/>
    <mergeCell ref="F78:T78"/>
    <mergeCell ref="U78:Y78"/>
    <mergeCell ref="Z78:AD78"/>
    <mergeCell ref="AE78:AH78"/>
    <mergeCell ref="AI78:AM78"/>
    <mergeCell ref="AN78:AR78"/>
    <mergeCell ref="AS78:AW78"/>
    <mergeCell ref="AN77:AR77"/>
    <mergeCell ref="AS77:AW77"/>
    <mergeCell ref="AX77:BA77"/>
    <mergeCell ref="BB77:BF77"/>
    <mergeCell ref="BG77:BK77"/>
    <mergeCell ref="BL77:BP77"/>
    <mergeCell ref="BG76:BK76"/>
    <mergeCell ref="BL76:BP76"/>
    <mergeCell ref="BQ76:BT76"/>
    <mergeCell ref="BU76:BY76"/>
    <mergeCell ref="A77:E77"/>
    <mergeCell ref="F77:T77"/>
    <mergeCell ref="U77:Y77"/>
    <mergeCell ref="Z77:AD77"/>
    <mergeCell ref="AE77:AH77"/>
    <mergeCell ref="AI77:AM77"/>
    <mergeCell ref="AE76:AH76"/>
    <mergeCell ref="AI76:AM76"/>
    <mergeCell ref="AN76:AR76"/>
    <mergeCell ref="AS76:AW76"/>
    <mergeCell ref="AX76:BA76"/>
    <mergeCell ref="BB76:BF76"/>
    <mergeCell ref="BU58:BY58"/>
    <mergeCell ref="A73:BL73"/>
    <mergeCell ref="A74:BY74"/>
    <mergeCell ref="A75:E76"/>
    <mergeCell ref="F75:T76"/>
    <mergeCell ref="U75:AM75"/>
    <mergeCell ref="AN75:BF75"/>
    <mergeCell ref="BG75:BY75"/>
    <mergeCell ref="U76:Y76"/>
    <mergeCell ref="Z76:AD76"/>
    <mergeCell ref="AS58:AW58"/>
    <mergeCell ref="AX58:BA58"/>
    <mergeCell ref="BB58:BF58"/>
    <mergeCell ref="BG58:BK58"/>
    <mergeCell ref="BL58:BP58"/>
    <mergeCell ref="BQ58:BT58"/>
    <mergeCell ref="BL57:BP57"/>
    <mergeCell ref="BQ57:BT57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I57:AM57"/>
    <mergeCell ref="AN57:AR57"/>
    <mergeCell ref="AS57:AW57"/>
    <mergeCell ref="AX57:BA57"/>
    <mergeCell ref="BB57:BF57"/>
    <mergeCell ref="BG57:BK57"/>
    <mergeCell ref="BB56:BF56"/>
    <mergeCell ref="BG56:BK56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BU55:BY55"/>
    <mergeCell ref="A56:D56"/>
    <mergeCell ref="E56:T56"/>
    <mergeCell ref="U56:Y56"/>
    <mergeCell ref="Z56:AD56"/>
    <mergeCell ref="AE56:AH56"/>
    <mergeCell ref="AI56:AM56"/>
    <mergeCell ref="AN56:AR56"/>
    <mergeCell ref="AS56:AW56"/>
    <mergeCell ref="AX56:BA56"/>
    <mergeCell ref="AS55:AW55"/>
    <mergeCell ref="AX55:BA55"/>
    <mergeCell ref="BB55:BF55"/>
    <mergeCell ref="BG55:BK55"/>
    <mergeCell ref="BL55:BP55"/>
    <mergeCell ref="BQ55:BT55"/>
    <mergeCell ref="A54:D55"/>
    <mergeCell ref="E54:T55"/>
    <mergeCell ref="U54:AM54"/>
    <mergeCell ref="AN54:BF54"/>
    <mergeCell ref="BG54:BY54"/>
    <mergeCell ref="U55:Y55"/>
    <mergeCell ref="Z55:AD55"/>
    <mergeCell ref="AE55:AH55"/>
    <mergeCell ref="AI55:AM55"/>
    <mergeCell ref="AN55:AR55"/>
    <mergeCell ref="AW43:BA43"/>
    <mergeCell ref="BB43:BF43"/>
    <mergeCell ref="BG43:BK43"/>
    <mergeCell ref="A51:BY51"/>
    <mergeCell ref="A52:BY52"/>
    <mergeCell ref="A53:BY53"/>
    <mergeCell ref="BG44:BK44"/>
    <mergeCell ref="A45:D45"/>
    <mergeCell ref="E45:W45"/>
    <mergeCell ref="X45:AB45"/>
    <mergeCell ref="AW42:BA42"/>
    <mergeCell ref="BB42:BF42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BG45:BK45"/>
    <mergeCell ref="A46:D46"/>
    <mergeCell ref="E46:W46"/>
    <mergeCell ref="X46:AB46"/>
    <mergeCell ref="AC46:AG46"/>
    <mergeCell ref="AH46:AL46"/>
    <mergeCell ref="AM46:AQ46"/>
    <mergeCell ref="AR46:AV46"/>
    <mergeCell ref="AW46:BA46"/>
    <mergeCell ref="BB46:BF46"/>
    <mergeCell ref="AC45:AG45"/>
    <mergeCell ref="AH45:AL45"/>
    <mergeCell ref="AW41:BA41"/>
    <mergeCell ref="BB41:BF41"/>
    <mergeCell ref="BG41:BK41"/>
    <mergeCell ref="A42:D42"/>
    <mergeCell ref="E42:W42"/>
    <mergeCell ref="X42:AB42"/>
    <mergeCell ref="AC42:AG42"/>
    <mergeCell ref="AH42:AL42"/>
    <mergeCell ref="AM42:AQ42"/>
    <mergeCell ref="AR42:AV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38:BK38"/>
    <mergeCell ref="A39:D40"/>
    <mergeCell ref="E39:W40"/>
    <mergeCell ref="X39:AQ39"/>
    <mergeCell ref="AR39:BK39"/>
    <mergeCell ref="X40:AB40"/>
    <mergeCell ref="AC40:AG40"/>
    <mergeCell ref="AH40:AL40"/>
    <mergeCell ref="AM40:AQ40"/>
    <mergeCell ref="AR40:AV40"/>
    <mergeCell ref="BB30:BF30"/>
    <mergeCell ref="BG30:BK30"/>
    <mergeCell ref="BL30:BP30"/>
    <mergeCell ref="BQ30:BT30"/>
    <mergeCell ref="BU30:BY30"/>
    <mergeCell ref="A37:BL37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BU33:BY33"/>
    <mergeCell ref="AX33:BA33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118:A119 A127:A128 A231:A236">
    <cfRule type="cellIs" dxfId="3" priority="3" stopIfTrue="1" operator="equal">
      <formula>A117</formula>
    </cfRule>
  </conditionalFormatting>
  <conditionalFormatting sqref="A137:C167 A174:C204">
    <cfRule type="cellIs" dxfId="2" priority="1" stopIfTrue="1" operator="equal">
      <formula>A136</formula>
    </cfRule>
    <cfRule type="cellIs" dxfId="1" priority="2" stopIfTrue="1" operator="equal">
      <formula>0</formula>
    </cfRule>
  </conditionalFormatting>
  <conditionalFormatting sqref="A129">
    <cfRule type="cellIs" dxfId="0" priority="5" stopIfTrue="1" operator="equal">
      <formula>A127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КПК0611151</vt:lpstr>
      <vt:lpstr>'Додаток2 КПК0611151'!Область_печати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2021-12-15T13:47:30Z</cp:lastPrinted>
  <dcterms:created xsi:type="dcterms:W3CDTF">2016-07-02T12:27:50Z</dcterms:created>
  <dcterms:modified xsi:type="dcterms:W3CDTF">2021-12-15T13:47:30Z</dcterms:modified>
</cp:coreProperties>
</file>